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6596B40-2CEE-43C1-B639-88994E317A0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 r="BF13" i="1"/>
  <c r="BT13" i="1"/>
  <c r="BF14" i="1"/>
  <c r="BT14" i="1"/>
  <c r="BT15" i="1"/>
  <c r="BF16" i="1"/>
  <c r="BT16" i="1"/>
  <c r="BF17" i="1"/>
  <c r="BT17" i="1"/>
  <c r="BT18" i="1"/>
  <c r="BF19" i="1"/>
  <c r="BT19" i="1"/>
  <c r="BF20" i="1"/>
  <c r="BT20" i="1"/>
  <c r="BF21" i="1"/>
  <c r="BT21" i="1"/>
  <c r="BF22" i="1"/>
  <c r="BT22" i="1"/>
  <c r="BT23" i="1"/>
  <c r="BF24" i="1"/>
  <c r="BT24" i="1"/>
  <c r="BF25" i="1"/>
  <c r="BT25" i="1"/>
  <c r="BT26" i="1"/>
  <c r="BF27" i="1"/>
  <c r="BT27" i="1"/>
  <c r="BT28" i="1"/>
  <c r="BT29" i="1"/>
</calcChain>
</file>

<file path=xl/sharedStrings.xml><?xml version="1.0" encoding="utf-8"?>
<sst xmlns="http://schemas.openxmlformats.org/spreadsheetml/2006/main" count="1746" uniqueCount="678">
  <si>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</si>
  <si>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</si>
  <si>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</si>
  <si>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</si>
  <si>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</si>
  <si>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</si>
  <si>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</si>
  <si>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</si>
  <si>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</si>
  <si>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</si>
  <si>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</si>
  <si>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</si>
  <si>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</si>
  <si>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</si>
  <si>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</si>
  <si>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</si>
  <si>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</si>
  <si>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</si>
  <si>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</si>
  <si>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</si>
  <si>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</si>
  <si>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</si>
  <si>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</si>
  <si>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</si>
  <si>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</si>
  <si>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</si>
  <si>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</si>
  <si>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</si>
  <si>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</si>
  <si>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</si>
  <si>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</si>
  <si>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</si>
  <si>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</si>
  <si>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</si>
  <si>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</si>
  <si>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</si>
  <si>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</si>
  <si>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</si>
  <si>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</si>
  <si>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</si>
  <si>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</si>
  <si>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</si>
  <si>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</si>
  <si>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</si>
  <si>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</si>
  <si>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</si>
  <si>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</si>
  <si>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</si>
  <si>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</si>
  <si>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</si>
  <si>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</si>
  <si>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</si>
  <si>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</si>
  <si>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</si>
  <si>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</si>
  <si>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</si>
  <si>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</si>
  <si>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</si>
  <si>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</si>
  <si>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</si>
  <si>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</si>
  <si>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</si>
  <si>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</si>
  <si>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</si>
  <si>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</si>
  <si>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</si>
  <si>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</si>
  <si>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</si>
  <si>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</si>
  <si>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</si>
  <si>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</si>
  <si>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</si>
  <si>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</si>
  <si>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Rícan, J; Chytry, V; Medová, J</t>
  </si>
  <si>
    <t/>
  </si>
  <si>
    <t>Rican, Jaroslav; Chytry, Vlastimil; Medova, Janka</t>
  </si>
  <si>
    <t>Aspects of self-regulated learning and their influence on the mathematics achievement of fifth graders in the context of four different proclaimed curricula</t>
  </si>
  <si>
    <t>FRONTIERS IN PSYCHOLOGY</t>
  </si>
  <si>
    <t>English</t>
  </si>
  <si>
    <t>Article</t>
  </si>
  <si>
    <t>metacognitive knowledge; metacognitive monitoring; mathematical self-efficacy; mathematics achievement; confidence judgments</t>
  </si>
  <si>
    <t>PRIMARY-SCHOOL STUDENTS; METACOGNITIVE KNOWLEDGE; 8 PILLARS; MOTIVATION; EFFICACY; PERFORMANCE; SKILLS; MATH; STRATEGIES; JUDGMENTS</t>
  </si>
  <si>
    <t>Metacognition is a part of the models of self-regulated learning. The consideration of a broader context resonates with a social cognitive perspective approach to learning which dominates the educational academic field with the theory of self-regulated learning. Metacognition is considered a crucial factor influencing mathematics achievement. Furthermore, the affective field including pupils' self-efficacy, interest and motivation are the phenomena involved in mathematical problem-solving. On the other hand, metacognitive knowledge and metacognitive regulations are not a regular part of mathematics education in the Czech Republic. The main aim of this study was to investigate the relation between pupils' attitude toward mathematics; metacognitive knowledge; self-efficacy and motivation; metacognitive monitoring; and their achievement in solving mathematical problems. All together 1,133 students of Grade 5 from four types of Czech schools participated in the study. There were traditional schools; schools teaching mathematics by genetic constructivism, i.e., HejnATIN SMALL LETTER Y WITH ACUTE's method; Montessori schools; and Dalton schools were involved. The assessed variables, namely relation to mathematics; metacognitive knowledge; self-efficacy and motivation; metacognitive monitoring; and mathematical achievement were used as an input to regression analysis. Item-response theory was used for assessing the performance of the students and demands of the tasks. The metacognitive monitoring was detected as the most significant predictor of mathematics achievement for higher- and lower-performing students as well as for the item with high and low demands. The study reveals how the different mathematics curricula (un)support the metacognitive processes involved in mathematical problem-solving. The information allows teachers to spend sufficient time with particular types of mathematics problems whose solutions is determined by activation of metacognitive processes. This demonstrates the importance of including the activities for development of metacognitive monitoring in mathematics education.</t>
  </si>
  <si>
    <t>[Rican, Jaroslav] Jan Evangelista Purkyne Univ Usti Nad Labem, Fac Educ, Dept Educ &amp; Appl Disciplines, Usti Nad Labem, Czech Republic; [Chytry, Vlastimil] Jan Evangelista Purkyn Univ Usti Nad Labem, Fac Educ, Dept Presch &amp; Primary Educ, Usti Nad Labem, Czech Republic; [Medova, Janka] Constantine Philosopher Univ Nitra, Fac Nat Sci &amp; Informat, Dept Math, Nitra, Slovakia</t>
  </si>
  <si>
    <t>University of Jan Evangelista Purkyne; Constantine the Philosopher University in Nitra</t>
  </si>
  <si>
    <t>Rícan, J (corresponding author), Jan Evangelista Purkyne Univ Usti Nad Labem, Fac Educ, Dept Educ &amp; Appl Disciplines, Usti Nad Labem, Czech Republic.;Chytry, V (corresponding author), Jan Evangelista Purkyn Univ Usti Nad Labem, Fac Educ, Dept Presch &amp; Primary Educ, Usti Nad Labem, Czech Republic.</t>
  </si>
  <si>
    <t>Jaroslav.Rican@ujep.cz; vlchytry@gmail.com</t>
  </si>
  <si>
    <t>Slovak Research and Development Agency [APVV-20-0599]; Scientific Grant Agency of the Ministry of Education, Science, Research and Sport of the Slovak Republic [KEGA 015UK F-4/2021]; University of Jan Evangelista Purkyne in Usti nad Labem, Czech Republic [UJEP-SGS-2021-43-003-2, UJEP-SGS-2022-43-004-2]</t>
  </si>
  <si>
    <t>Slovak Research and Development Agency(Slovak Research and Development Agency); Scientific Grant Agency of the Ministry of Education, Science, Research and Sport of the Slovak Republic; University of Jan Evangelista Purkyne in Usti nad Labem, Czech Republic</t>
  </si>
  <si>
    <t>This research was funded by the Slovak Research and Development Agency under the contract No. APVV-20-0599 and by the Scientific Grant Agency of the Ministry of Education, Science, Research and Sport of the Slovak Republic under contract No. KEGA 015UK F-4/2021. This research was also supported by two projects conducted at University of Jan Evangelista Purkyne in Usti nad Labem, Czech Republic: UJEP-SGS-2021-43-003-2 and UJEP-SGS-2022-43-004-2.</t>
  </si>
  <si>
    <t>FRONTIERS MEDIA SA</t>
  </si>
  <si>
    <t>LAUSANNE</t>
  </si>
  <si>
    <t>AVENUE DU TRIBUNAL FEDERAL 34, LAUSANNE, CH-1015, SWITZERLAND</t>
  </si>
  <si>
    <t>1664-1078</t>
  </si>
  <si>
    <t>FRONT PSYCHOL</t>
  </si>
  <si>
    <t>Front. Psychol.</t>
  </si>
  <si>
    <t>OCT 11</t>
  </si>
  <si>
    <t>10.3389/fpsyg.2022.963151</t>
  </si>
  <si>
    <t>Psychology, Multidisciplinary</t>
  </si>
  <si>
    <t>Social Science Citation Index (SSCI)</t>
  </si>
  <si>
    <t>Psychology</t>
  </si>
  <si>
    <t>5T3MI</t>
  </si>
  <si>
    <t>Green Published, gold</t>
  </si>
  <si>
    <t>2023-10-21</t>
  </si>
  <si>
    <t>WOS:000875774800001</t>
  </si>
  <si>
    <t>Sedlackova, D; Kantor, J</t>
  </si>
  <si>
    <t>Sedlackova, Dagmar; Kantor, Jiri</t>
  </si>
  <si>
    <t>The Factors Important in Inclusive Education of the Pupil with Traumatic Brain Injury Identified on the Basis of the Lived Experience of His Mother</t>
  </si>
  <si>
    <t>EDUCATION RESEARCH INTERNATIONAL</t>
  </si>
  <si>
    <t>SCHOOL; INVOLVEMENT; STUDENTS; AUTISM</t>
  </si>
  <si>
    <t>Changes in Czech legislation in 2016 created more favorable conditions for learners with special educational needs (SEN) and their involvement in mainstream schools. However, we do not have enough information about the educational experiences of pupils with SEN/their parents, and some types of SEN, for example, traumatic brain injury (TBI), are under-researched worldwide. A qualitative design was chosen to explore the lived experiences of a mother (52) of a learner with traumatic brain injury (14), educated in a typical elementary school. Semistructured interviews based on the biographical narration of the mother together with studying the pupil's documentation and using a brief questionnaire with the pupil and three members of the school staff were all used for data collection. Data analyses carried out according to van Manen's approach that revealed seven themes: (1) what helps, (2) barriers, (3) active life and well-being of the pupil, (4) decision-making, (5) social environment approach, (6) participation, and (7) the future. The results of this study point to a number of obstacles that the pupil and his mother faced in education and also represent the ways how to cope with them. The study depicts the school life of the pupil with TBI and his family and helps us perceive disability and what it brings to life from their perspective.</t>
  </si>
  <si>
    <t>[Sedlackova, Dagmar; Kantor, Jiri] Palacky Univ Olomouc, Fac Educ, Ctr Evidence Based Educ &amp; Arts Therapies, JBI Affiliated Grp, Olomouc 77900, Czech Republic; [Sedlackova, Dagmar; Kantor, Jiri] Palacky Univ Olomouc, Inst Special Educ Studies, Fac Educ, Olomouc 77900, Czech Republic</t>
  </si>
  <si>
    <t>Palacky University Olomouc; Palacky University Olomouc</t>
  </si>
  <si>
    <t>Sedlackova, D (corresponding author), Palacky Univ Olomouc, Fac Educ, Ctr Evidence Based Educ &amp; Arts Therapies, JBI Affiliated Grp, Olomouc 77900, Czech Republic.;Sedlackova, D (corresponding author), Palacky Univ Olomouc, Inst Special Educ Studies, Fac Educ, Olomouc 77900, Czech Republic.</t>
  </si>
  <si>
    <t>dagmar.sedlackova01@upol.cz; jiri.kantor@upol.cz</t>
  </si>
  <si>
    <t>Kantor, Jiri/0000-0001-6016-3408; Sedlackova, Dagmar/0000-0001-7221-3724</t>
  </si>
  <si>
    <t>project Concept Evidence-Based Practice in Special Education and Arts.erapies, Faculty of Education, Palacky University Olomouc [4541222111]</t>
  </si>
  <si>
    <t>project Concept Evidence-Based Practice in Special Education and Arts.erapies, Faculty of Education, Palacky University Olomouc</t>
  </si>
  <si>
    <t>This research was supported by the project Concept Evidence-Based Practice in Special Education and Arts.erapies, under 4541222111, Faculty of Education, Palacky University Olomouc, 2022.</t>
  </si>
  <si>
    <t>HINDAWI LTD</t>
  </si>
  <si>
    <t>LONDON</t>
  </si>
  <si>
    <t>ADAM HOUSE, 3RD FLR, 1 FITZROY SQ, LONDON, W1T 5HF, ENGLAND</t>
  </si>
  <si>
    <t>2090-4002</t>
  </si>
  <si>
    <t>2090-4010</t>
  </si>
  <si>
    <t>EDUC RES INT</t>
  </si>
  <si>
    <t>Educ. Res. Int.</t>
  </si>
  <si>
    <t>JUN 27</t>
  </si>
  <si>
    <t>10.1155/2022/7986085</t>
  </si>
  <si>
    <t>Education &amp; Educational Research</t>
  </si>
  <si>
    <t>Emerging Sources Citation Index (ESCI)</t>
  </si>
  <si>
    <t>2X8WQ</t>
  </si>
  <si>
    <t>gold</t>
  </si>
  <si>
    <t>WOS:000825479700001</t>
  </si>
  <si>
    <t>Bláha, L; Heidler, J</t>
  </si>
  <si>
    <t>Blaha, Ladislav; Heidler, Josef</t>
  </si>
  <si>
    <t>Selected parameters characterizing physical activity behavior in pupils of the second grade of elementary school in the Usti Region, Czech Republic</t>
  </si>
  <si>
    <t>ACTA GYMNICA</t>
  </si>
  <si>
    <t>physical activity; physical education; step counts; youth lifestyle</t>
  </si>
  <si>
    <t>2018 REPORT CARD; STEP COUNTS; CHILDREN; ASSOCIATIONS; STEPS/DAY; PEDOMETERS; OVERWEIGHT; IMPROVE; OBESITY; SAMPLE</t>
  </si>
  <si>
    <t>Background: By the application of pedometers and subjective evaluation techniques, one can obtain information about the importance of physical activities (PA) in the lifestyles of adolescents. The conduct of PA in the Usti Region, which is a structurally affected region within the Czech Republic, may be specifically impinged upon. Objective: The aim of this study is to establish indicators of adolescent participation in PA during school days and weekends and to evaluate them from the point of view of recommended criteria for health. We compare our findings with other studies and draw attention to the role of school movement programs. Methods: Physical activity was concurrently and objectively monitored by the Yamax SW-700 and SW-800 pedometer for a period of seven consecutive days. An identification and recording sheet were used for the registration of results. A total of 285 boys and 276 girls from elementary schools in the Usti Region participated in the survey. Pedometers were applied during normal school attendance. Kruskal-Wallis and Mann-Whitney tests were used to assess differences between days of the week in boys and girls. A daily step count (SC) was compared with the recommended criteria for health. The daily recommendation amounted to &gt;= 13,000/11,000 SC for 12-year-old children and &gt;= 10,000 SC for 13-15-year-old adolescents. Results: The daily SC values for boys were 10,702 +/- 4,474, and for girls the lower 9,841 +/- 3,722 (p = .02, r = .10). Weekend days were accompanied by a decrease in values in boys compared to school days (p &lt; .001, r = .20) and girls (p &lt; .001, r = .17). 43.2% of boys and 35.9% of girls meet the recommended health criteria. PA participation time is higher in boys than in girls during school days (p &lt; .001, r = .25) compared to (p &lt; .001, r = .22). The importance of school movement programs becomes evident. Conclusions: Boys achieve higher daily values than girls in all monitored indicators. The lowest SC levels are those reached by the oldest group of adolescents during weekends.</t>
  </si>
  <si>
    <t>[Blaha, Ladislav; Heidler, Josef] Jan Evangelista Purkyne Univ Usti Labem, Fac Educ, Dept Phys Educ &amp; Sport, Usti Nad Labem, Czech Republic</t>
  </si>
  <si>
    <t>University of Jan Evangelista Purkyne</t>
  </si>
  <si>
    <t>Bláha, L (corresponding author), Jan Evangelista Purkyne Univ Usti Labem, Fac Educ, Dept Phys Educ &amp; Sport, Usti Nad Labem, Czech Republic.</t>
  </si>
  <si>
    <t>ladislav.blaha@ujep.cz</t>
  </si>
  <si>
    <t>Heidler, Josef/HKW-6862-2023</t>
  </si>
  <si>
    <t>Heidler, Josef/0000-0002-1064-6601</t>
  </si>
  <si>
    <t>Faculty of Education of Jan Evangelista Purkyne University in Usti nad Labem [UJEP-IGA-TC-2019-43-01-2]</t>
  </si>
  <si>
    <t>Faculty of Education of Jan Evangelista Purkyne University in Usti nad Labem</t>
  </si>
  <si>
    <t>The basic framework of our studies conducted at primary schools was based on a project of the Faculty of Education of Jan Evangelista Purkyne University in Usti nad Labem (grant number UJEP-IGA-TC-2019-43-01-2).</t>
  </si>
  <si>
    <t>UNIV PALACKEHO &amp; OLOMOUCI, FAK TELESNE KULTURY</t>
  </si>
  <si>
    <t>OLOMOUC</t>
  </si>
  <si>
    <t>TR MIRU 115, OLOMOUC, 77111, CZECH REPUBLIC</t>
  </si>
  <si>
    <t>2336-4912</t>
  </si>
  <si>
    <t>2336-4920</t>
  </si>
  <si>
    <t>Acta Gymnica</t>
  </si>
  <si>
    <t>MAY 30</t>
  </si>
  <si>
    <t>e2022.006</t>
  </si>
  <si>
    <t>10.5507/ag.2022.006</t>
  </si>
  <si>
    <t>Sport Sciences</t>
  </si>
  <si>
    <t>3V1PE</t>
  </si>
  <si>
    <t>WOS:000841432700001</t>
  </si>
  <si>
    <t>Vorlícek, R</t>
  </si>
  <si>
    <t>Vorlicek, Radek</t>
  </si>
  <si>
    <t>Inclusion of a pupil with autism spectrum disorder in mainstream education in the Czech Republic</t>
  </si>
  <si>
    <t>EUROPEAN JOURNAL OF SPECIAL NEEDS EDUCATION</t>
  </si>
  <si>
    <t>autism spectrum disorder; inclusive education; peer relations; primary school; social interaction; ethnographic research</t>
  </si>
  <si>
    <t>CHILDREN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</si>
  <si>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t>
  </si>
  <si>
    <t>[Vorlicek, Radek] Univ Hradec Kralove, Inst Social Work, Philosoph Fac, Hradec Kralove, Czech Republic</t>
  </si>
  <si>
    <t>University of Hradec Kralove</t>
  </si>
  <si>
    <t>Vorlícek, R (corresponding author), Univ Hradec Kralove, Inst Social Work, Rokitanskeho 62, Hradec Kralove 50003 3, Czech Republic.</t>
  </si>
  <si>
    <t>vorlicek.r@gmail.com</t>
  </si>
  <si>
    <t>Vorlíček, Radek/GYQ-7988-2022; Vorlíček, Radek/ITT-3465-2023</t>
  </si>
  <si>
    <t>Vorlíček, Radek/0000-0003-4500-0330; Vorlíček, Radek/0000-0003-4500-0330</t>
  </si>
  <si>
    <t>ROUTLEDGE JOURNALS, TAYLOR &amp; FRANCIS LTD</t>
  </si>
  <si>
    <t>ABINGDON</t>
  </si>
  <si>
    <t>2-4 PARK SQUARE, MILTON PARK, ABINGDON OX14 4RN, OXON, ENGLAND</t>
  </si>
  <si>
    <t>0885-6257</t>
  </si>
  <si>
    <t>1469-591X</t>
  </si>
  <si>
    <t>EUR J SPEC NEEDS EDU</t>
  </si>
  <si>
    <t>Eur. J. Spec. Needs Educ.</t>
  </si>
  <si>
    <t>MAY 4</t>
  </si>
  <si>
    <t>10.1080/08856257.2022.2076479</t>
  </si>
  <si>
    <t>MAY 2022</t>
  </si>
  <si>
    <t>Education, Special</t>
  </si>
  <si>
    <t>E7GO6</t>
  </si>
  <si>
    <t>WOS:000793923000001</t>
  </si>
  <si>
    <t>Sedlácková, D; Kantor, J</t>
  </si>
  <si>
    <t>Family Experiences with the Upbringing and Education of a Child with Congenital Malformations, Focusing on the Conditions of an Inclusive School Environment</t>
  </si>
  <si>
    <t>EDUCATION SCIENCES</t>
  </si>
  <si>
    <t>inclusive education; pupil; special educational needs; congenital malformation; progressive scoliosis; hip dysplasia; bladder malformation; experience</t>
  </si>
  <si>
    <t>QUALITY-OF-LIFE; SELF-ESTEEM; PARENTS; SCOLIOSIS; NEEDS</t>
  </si>
  <si>
    <t>The birth of a child with congenital malformation and serious illness impacts the experiences of all family members and the educational process, but there are only rare descriptions of such cases in the literature. The aim of this study is to understand better the lived experiences of a Czech family who have a child with congenital malformations with a focus on his education in an inclusive environment. The study is based on van Manen's methodology and autobiographic (or semi-structured) interviews with Karl (19), his mother (46), and his father (49). Data were analyzed for every participant separately: the mother-repeated challenges associated with increasing new health complications, discomfort of son, school support, the future, optimism, and gratefulness; the father-comprehensive support of the son, including all family; Karl-concealment of disability, difficulties associated with disability, participation, school support, relationship with peers, and the future. Based on the results of this case study, for the education of students with congenital malformation and illness, we recommend including parents, healthcare professionals, and school staff in the mutual teamwork; adapting the timetables and spatial arrangements at school; and coordinating the educational process with necessary interventions.</t>
  </si>
  <si>
    <t>[Sedlackova, Dagmar; Kantor, Jiri] Palacky Univ Olomouc, Ctr Evidence Based Educ &amp; Arts Therapies, Inst Special Educ Studies, Fac Educ, Olomouc 77147, Czech Republic</t>
  </si>
  <si>
    <t>Palacky University Olomouc</t>
  </si>
  <si>
    <t>Sedlackova, D (corresponding author), Palacky Univ Olomouc, Ctr Evidence Based Educ &amp; Arts Therapies, Inst Special Educ Studies, Fac Educ, Olomouc 77147, Czech Republic.</t>
  </si>
  <si>
    <t>Faculty of Education, Palacky University Olomouc [4541222111]</t>
  </si>
  <si>
    <t>Faculty of Education, Palacky University Olomouc</t>
  </si>
  <si>
    <t>This research was funded by the project Concept Evidence-Based Practice in Special Education and Arts Therapies, Registration Number: 4541222111, Faculty of Education, Palacky University Olomouc, 2022.</t>
  </si>
  <si>
    <t>MDPI</t>
  </si>
  <si>
    <t>BASEL</t>
  </si>
  <si>
    <t>ST ALBAN-ANLAGE 66, CH-4052 BASEL, SWITZERLAND</t>
  </si>
  <si>
    <t>2227-7102</t>
  </si>
  <si>
    <t>EDUC SCI</t>
  </si>
  <si>
    <t>Educ. Sci.</t>
  </si>
  <si>
    <t>MAY</t>
  </si>
  <si>
    <t>10.3390/educsci12050362</t>
  </si>
  <si>
    <t>1O8FD</t>
  </si>
  <si>
    <t>WOS:000801559900001</t>
  </si>
  <si>
    <t>Kudrnác, A; Vejchodská, E; Slavíková, L</t>
  </si>
  <si>
    <t>Kudrnac, Ales; Vejchodska, Eliska; Slavikova, Lenka</t>
  </si>
  <si>
    <t>Effects of school forums on political development in early adolescence. A field experiment</t>
  </si>
  <si>
    <t>LOCAL GOVERNMENT STUDIES</t>
  </si>
  <si>
    <t>Article; Early Access</t>
  </si>
  <si>
    <t>Field experiment; public participation; early adolescence; political efficacy; political development</t>
  </si>
  <si>
    <t>CIVIC EDUCATION; PARTICIPATION; EFFICACY; ENGAGEMENT; INTERVENTIONS; ATTITUDES; COUNCILS; CHILDREN; STUDENTS; OUTCOMES</t>
  </si>
  <si>
    <t>Scholars and practitioners endorse public participation in the decision-making process as enhancing the health of democracy, justice, and effectiveness of policy outcomes. To sustain or even increase the number of participants in the long run, it is crucial to start raising a new politically active generation already during their youth and even early adolescence. This article presents School Forums as an extracurricular participatory method involving early adolescents (11-15 years old) in decision-making concerning their school and municipality. We made a field experiment on a sample of 480 Czech secondary school pupils to examine the potential of School Forums to enhance prerequisites for youth's political engagement. Our results revealed a positive effect of School Forum attendance on the sense of internal political efficacy and interest in local affairs. The results suggest a high potential of participative extracurricular programmes in raising a new generation of politically active citizens.</t>
  </si>
  <si>
    <t>[Kudrnac, Ales] Czech Acad Sci, Inst Sociol, Prague, Czech Republic; [Vejchodska, Eliska; Slavikova, Lenka] Jan Evangelista Purkyne Univ Usti Nad Labem, Fac Social &amp; Econ Studies, Inst Econ &amp; Environm Policy, Usti Nad Labem, Czech Republic</t>
  </si>
  <si>
    <t>Czech Academy of Sciences; Institute of Sociology of the Czech Academy of Sciences; University of Jan Evangelista Purkyne</t>
  </si>
  <si>
    <t>Vejchodská, E (corresponding author), Jan Evangelista Purkyne Univ Usti Nad Labem, Fac Social &amp; Econ Studies, Pasteurova 1, Usti Nad Labem 40096, Czech Republic.</t>
  </si>
  <si>
    <t>eliska.vejchodska@ujep.cz</t>
  </si>
  <si>
    <t>Vejchodská, Eliška/AAL-7491-2020; Kudrnáč, Aleš/D-6362-2018; Slavikova, Lenka/A-4960-2018</t>
  </si>
  <si>
    <t>Vejchodská, Eliška/0000-0002-2270-3589; Kudrnáč, Aleš/0000-0002-3043-7241; Slavikova, Lenka/0000-0002-4393-7835</t>
  </si>
  <si>
    <t>Operational Programme Research, Development and Education of the Czech Republic - EU funds[Grant Smart City-Smart Region-Smart Community] [CZ.02.1.01/0.0/0.0/17_048/0007435]</t>
  </si>
  <si>
    <t>Operational Programme Research, Development and Education of the Czech Republic - EU funds[Grant Smart City-Smart Region-Smart Community]</t>
  </si>
  <si>
    <t>This work was supported by the Operational Programme Research, Development and Education of the Czech Republic financed by the EU funds[Grant Smart City-Smart Region-Smart Community, No. CZ.02.1.01/0.0/0.0/17_048/0007435].</t>
  </si>
  <si>
    <t>0300-3930</t>
  </si>
  <si>
    <t>1743-9388</t>
  </si>
  <si>
    <t>LOCAL GOV STUD</t>
  </si>
  <si>
    <t>Local Gov. Stud.</t>
  </si>
  <si>
    <t>2022 MAR 23</t>
  </si>
  <si>
    <t>10.1080/03003930.2022.2052855</t>
  </si>
  <si>
    <t>MAR 2022</t>
  </si>
  <si>
    <t>Regional &amp; Urban Planning; Political Science; Public Administration</t>
  </si>
  <si>
    <t>Public Administration; Government &amp; Law</t>
  </si>
  <si>
    <t>ZW5WF</t>
  </si>
  <si>
    <t>WOS:000771282300001</t>
  </si>
  <si>
    <t>Cástková, P</t>
  </si>
  <si>
    <t>Castkova, Pavlina</t>
  </si>
  <si>
    <t>CRAFTS CREATIVITY AND ITS DEVELOPMENT FROM THE PRIMARY SCHOOL TEACHERS' PERSPECTIVE</t>
  </si>
  <si>
    <t>AD ALTA-JOURNAL OF INTERDISCIPLINARY RESEARCH</t>
  </si>
  <si>
    <t>education; crafts; creativity; primary school; teachers; teacher education</t>
  </si>
  <si>
    <t>Education in Czech Republic has recently undergone considerable changes. Emphasis is placed on the development of individuality, personality qualities, and competencies of pupils and students. Creativity has become an essential quality of modern man and it is proclaimed across many areas of human activity, being defined in various ways depending on the application of creative aspects. The area which we deal with in more detail in the article is creativity in technical education. In the context of current events in the field of educational policy in the Czech Republic, we present partial results of a research probe of a qualitative nature focused on identifying key elements of educational strategies of primary school teachers in the implementation of creative technical activities at primary school.</t>
  </si>
  <si>
    <t>[Castkova, Pavlina] Palacky Univ Olomouc, Zizkovo Nam 5, Olomouc, Czech Republic</t>
  </si>
  <si>
    <t>Cástková, P (corresponding author), Palacky Univ Olomouc, Zizkovo Nam 5, Olomouc, Czech Republic.</t>
  </si>
  <si>
    <t>pavlina.castkova@upol.cz</t>
  </si>
  <si>
    <t>TL [TL03000535]</t>
  </si>
  <si>
    <t>TL</t>
  </si>
  <si>
    <t>The paper was supported by the following project: TL03000535-Development of a system to support the implementation of an innovative concept of technical education in primary schools in the Czech Republic.</t>
  </si>
  <si>
    <t>MAGNANIMITAS</t>
  </si>
  <si>
    <t>HRADEC KRALOVE</t>
  </si>
  <si>
    <t>CESKOSLOVENSKE ARMADY 300, HRADEC KRALOVE, 500 03, CZECH REPUBLIC</t>
  </si>
  <si>
    <t>1804-7890</t>
  </si>
  <si>
    <t>AD ALTA-INTERDISCIP</t>
  </si>
  <si>
    <t>AD ALTA-J. Interdiscip. Res.</t>
  </si>
  <si>
    <t>Multidisciplinary Sciences</t>
  </si>
  <si>
    <t>Science &amp; Technology - Other Topics</t>
  </si>
  <si>
    <t>8I3KO</t>
  </si>
  <si>
    <t>WOS:000921624200004</t>
  </si>
  <si>
    <t>Slowík, J; Safránková, D; Zachová, M</t>
  </si>
  <si>
    <t>Slowik, Josef; Safrankova, Dagmar; Zachova, Marketa</t>
  </si>
  <si>
    <t>Support for teachers in the inclusive education of pupils with special educational needs: experience from primary schools in the Czech Republic</t>
  </si>
  <si>
    <t>Inclusive education; pupils with special educational needs; support for teachers; inclusion coordinator; school practice</t>
  </si>
  <si>
    <t>The paper presents possibilities of effective use of some support instruments for teachers of mainstream schools in the education of pupils with special educational needs in the Czech primary schools. The research data collected during the project implemented in the Pilsen region in period of 2016-2019 were processed with the goal to evaluate the various kinds of support that are not yet systemically anchored in the Czech educational system and commonly available for teachers in primary schools, although these instruments seem to be very effective or even necessary for quality inclusive education. During the project, the educational activities like special workshops, seminars, or lifelong learning courses were offered to teachers, as well as on-site counselling services, supervision, methodological consultations or sharing the good practice of teachers and schools. A new position of inclusion coordinators as a kind of support for inclusive education was pilot-tested in partner schools within the project. However, the exploitation of the results of this research and assessment will depend largely on political decisions at both local and governmental levels.</t>
  </si>
  <si>
    <t>[Slowik, Josef; Safrankova, Dagmar; Zachova, Marketa] Univ West Bohemia, Fac Educ, Dept Educ, Plzen, Czech Republic</t>
  </si>
  <si>
    <t>University of West Bohemia Pilsen</t>
  </si>
  <si>
    <t>Slowík, J (corresponding author), Univ West Bohemia, Fac Educ, Dept Educ, Plzen, Czech Republic.</t>
  </si>
  <si>
    <t>slowik@kpg.zcu.cz</t>
  </si>
  <si>
    <t>Slowi--k, Josef/0000-0003-0669-5336</t>
  </si>
  <si>
    <t>10.1080/08856257.2021.1894400</t>
  </si>
  <si>
    <t>FEB 2021</t>
  </si>
  <si>
    <t>0O4NA</t>
  </si>
  <si>
    <t>WOS:000622193600001</t>
  </si>
  <si>
    <t>Slowík, J; Gazáková, E; Holecek, V; Zachová, M</t>
  </si>
  <si>
    <t>Slowik, Josef; Gazakova, Eva; Holecek, Vaclav; Zachova, Marketa</t>
  </si>
  <si>
    <t>Comprehensive support for pupils at risk of school failure in inclusive education: theory and school practice in the Czech Republic</t>
  </si>
  <si>
    <t>INTERNATIONAL JOURNAL OF INCLUSIVE EDUCATION</t>
  </si>
  <si>
    <t>comprehensive support; inclusion coordinator; inclusive education; pupils at risk of school failure; school practice</t>
  </si>
  <si>
    <t>The paper presents possibilities of comprehensive use of support tools for pupils at risk of school failure in the Czech primary schools practice in order to support the implementation of inclusive education. The research data obtained during the project implemented in the Pilsen region in period of 2016-2019 brought the results of assessment of new support tools that are not yet systemically introduced in the Czech educational system and commonly available for all schools, although these instruments seem to be very effective or even necessary for quality inclusive education. The most important new tools include the position of inclusion coordinator in schools, strengthening the counselling services available directly in schools, as well as new strategies for promotion of cooperation between the schools, families, and social services - including some specific techniques, such as parenting workshops on child support in education, case conferences with child's participation or seminars for parents and teachers on collaboration with social services. However, the exploitation of the results of this research and assessment will depend largely on political decisions at both local and governmental levels.</t>
  </si>
  <si>
    <t>[Slowik, Josef; Gazakova, Eva; Zachova, Marketa] Univ West Bohemia, Dept Educ, Fac Educ, Plzen, Czech Republic; [Holecek, Vaclav] Univ West Bohemia, Dept Psychol, Fac Educ, Plzen, Czech Republic</t>
  </si>
  <si>
    <t>University of West Bohemia Pilsen; University of West Bohemia Pilsen</t>
  </si>
  <si>
    <t>Slowík, J (corresponding author), Univ West Bohemia, Fac Educ, Chodske Namesti 1, Plzen 30614, Czech Republic.</t>
  </si>
  <si>
    <t>1360-3116</t>
  </si>
  <si>
    <t>1464-5173</t>
  </si>
  <si>
    <t>INT J INCLUSIVE EDUC</t>
  </si>
  <si>
    <t>Int. J. Incl. Educ.</t>
  </si>
  <si>
    <t>JUN 7</t>
  </si>
  <si>
    <t>10.1080/13603116.2021.1879950</t>
  </si>
  <si>
    <t>L9KE8</t>
  </si>
  <si>
    <t>hybrid</t>
  </si>
  <si>
    <t>WOS:000614197000001</t>
  </si>
  <si>
    <t>Gubricová, J</t>
  </si>
  <si>
    <t>Gubricova, Janette</t>
  </si>
  <si>
    <t>Forming Pupils' Positive Relationship to the Soviet Union in the Period of Socialism in Czechoslovakia Through the Lens of Chronicles</t>
  </si>
  <si>
    <t>SLOVENSKY NARODOPIS-SLOVAK ETHNOLOGY</t>
  </si>
  <si>
    <t>Czechoslovakia; the Soviet Union; cooperation; the Communist Party of Czechoslovakia; ideological influence; forming pupils; Pioneer Organisation chronicles</t>
  </si>
  <si>
    <t>The cooperation of Czechoslovakia (and other socialist countries) with the Soviet Union was an important phenomenon during the period of socialism. It represented one form of building and consolidating socialism within socialist countries. Relationships with the Soviet Union affected political, ideological, economic and cultural domains, including education. This study follows points of departure and forms of building children's positive relationship with the Soviet Union in the period of socialism. The content analysis of the Pioneer Organisation chronicles shows that the most frequently identified forms of activities were regularly organised (celebrations of memorial days and public holidays, politically motivated commitments, correspondence, games, expeditions, competitions, etc.). Some identified activities could be considered occasional, as they reflected current events in the Soviet Union (showing Soviet films, deaths of prominent politicians, anniversaries of birth/death of politicians, etc.). The proclaimed diversity and attractiveness of content and forms can characterise the process, and it affected many domains of children's lives. However, the (in)direct power interest of the Soviet Union was hidden in the proclamation of children's well-being, while the programme of the Communist Party of Czechoslovakia was implemented to reinforce the communistic ideology and actual political interests.</t>
  </si>
  <si>
    <t>[Gubricova, Janette] Trnava Univ, Fac Educ, Priemyselna 4, Trnava 91701, Slovakia</t>
  </si>
  <si>
    <t>University of Trnava</t>
  </si>
  <si>
    <t>Gubricová, J (corresponding author), Trnava Univ, Fac Educ, Priemyselna 4, Trnava 91701, Slovakia.</t>
  </si>
  <si>
    <t>janette.gubricova@truni.sk</t>
  </si>
  <si>
    <t>SLOVAK ACAD SCIENCES, INST ETHNOLOGY</t>
  </si>
  <si>
    <t>BRATISLAVA 1</t>
  </si>
  <si>
    <t>KLEMENSOVA 19, BRATISLAVA 1, 813 64, SLOVAKIA</t>
  </si>
  <si>
    <t>1335-1303</t>
  </si>
  <si>
    <t>1339-9357</t>
  </si>
  <si>
    <t>SLOVENSKY NARODOP</t>
  </si>
  <si>
    <t>Slov. Narodop.</t>
  </si>
  <si>
    <t>10.2478/se-2021-0013</t>
  </si>
  <si>
    <t>Anthropology</t>
  </si>
  <si>
    <t>XJ4VU</t>
  </si>
  <si>
    <t>WOS:000726788400004</t>
  </si>
  <si>
    <t>Mekota, T; Marada, M</t>
  </si>
  <si>
    <t>Mekota, Tomas; Marada, Miroslav</t>
  </si>
  <si>
    <t>The influence of the Nearpod application on learning social geography in a grammar school in Czecha</t>
  </si>
  <si>
    <t>EDUCATION AND INFORMATION TECHNOLOGIES</t>
  </si>
  <si>
    <t>Nearpod; M-learning; Geography education; Population geography</t>
  </si>
  <si>
    <t>TECHNOLOGIES</t>
  </si>
  <si>
    <t>Digital technologies are essential for almost all human activities, so children should learn to work with them at schools. Some studies of the effect of using computers, tablets or cell phones at schools have been carried out, but in Czechia, where the research was conducted, the number of such studies is very low. We wanted to examine how tablets help pupils of the high school with learning social geography in Czech educational system. We worked with two classes of a high school in Prague. Two lessons were taught in each class, one with the Nearpod application on the tablet, the other without it. Pupils wrote pre-tests before the lesson and post-tests after it. Interviews were conducted with some of the pupils after the lesson with the tablet. Then, we worked with the results of both classes together and with the results of each class separately. We found out that pupils enjoyed the lessons with tablet, they felt more motivated and they thought, that they had learnt more with the tablet than without it. However, statistics showed us different results: the results of post-test were better when pupils had used tablet, but this finding was not valid for one of the two classes, where the difference between tablet and non-tablet lesson was not statistically significant. There were differences in pupils' relationship to digital technologies and in level of collaboration between the classes. The level of collaboration provides a good explanation of different success of both classes.</t>
  </si>
  <si>
    <t>[Mekota, Tomas; Marada, Miroslav] Charles Univ Prague, Dept Social Geog &amp; Reg Dev, Fac Sci, Opletalova 38, Prague 11000, Czech Republic</t>
  </si>
  <si>
    <t>Charles University Prague</t>
  </si>
  <si>
    <t>Mekota, T (corresponding author), Charles Univ Prague, Dept Social Geog &amp; Reg Dev, Fac Sci, Opletalova 38, Prague 11000, Czech Republic.</t>
  </si>
  <si>
    <t>tomas.mekota@natur.cuni.cz</t>
  </si>
  <si>
    <t>SPRINGER</t>
  </si>
  <si>
    <t>NEW YORK</t>
  </si>
  <si>
    <t>ONE NEW YORK PLAZA, SUITE 4600, NEW YORK, NY, UNITED STATES</t>
  </si>
  <si>
    <t>1360-2357</t>
  </si>
  <si>
    <t>1573-7608</t>
  </si>
  <si>
    <t>EDUC INF TECHNOL</t>
  </si>
  <si>
    <t>Educ. Inf. Technol.</t>
  </si>
  <si>
    <t>NOV</t>
  </si>
  <si>
    <t>10.1007/s10639-020-10214-3</t>
  </si>
  <si>
    <t>MAY 2020</t>
  </si>
  <si>
    <t>OO1GW</t>
  </si>
  <si>
    <t>WOS:000534734200001</t>
  </si>
  <si>
    <t>Mudrák, J; Zábrodská, K; Takács, L</t>
  </si>
  <si>
    <t>Mudrak, Jiri; Zabrodska, Katerina; Takacs, Lea</t>
  </si>
  <si>
    <t>Systemic Approach to the Development of Reading Literacy: Family Resources, School Grades, and Reading Motivation in Fourth-Grade Pupils</t>
  </si>
  <si>
    <t>reading literacy; learning; cognitive development; achievement motivation; family environment; structural equation modeling; PIRLS; Czech Republic</t>
  </si>
  <si>
    <t>CUMULATIVE ADVANTAGE; EDUCATIONAL INEQUALITIES; FIT INDEXES; GIFTEDNESS; MODEL; PERFECTIONISM; INTELLIGENCE; STUDENTS; IQ</t>
  </si>
  <si>
    <t>The successful early acquisition of reading literacy represents a crucial learning process determining the further course of academic development (Stanovich, 2009). During this process, interactions between children and their proximal social environment are of utmost importance. Therefore, we introduce a systemic framework for the development of learning potential (e.g., Mudrak et al., 2019a, b; Ziegler and Stoeger, 2017) and explore the interactions between the social and motivational processes associated with reading literacy development in school-age children. We base our analysis on a representative Czech sample of fourth-grade pupils involved in the Progress in International Reading Literacy study (PIRLS, Martin et al., 2017). On the basis of the systemic framework, we hypothesized hierarchical relationships among family socioeconomic status, related developmental resources (including parental support, expectations, and reading resources), children's reading motivation (including reading engagement and reading confidence), and manifested learning outcomes (including school grades and reading competence). We implemented three structural equation models to test the hypothesized relationships. The first model tested the direct effect of developmental resources on reading competence. The second model included the motivational variables as mediators between resources and competence. The third model included school grades as mediators between resources and motivational variables. Our analyses indicated the good fit of the proposed models. The final model explained 37.8% of the variance in children's school grades and 46.5% of the variance in reading literacy test scores (compared to 34.8% in the first model). Moreover, parental socioeconomic status was strongly associated with parental expectations, which were associated with reading confidence, partially through the effect of parental expectations on children's school grades. Reading confidence was the main predictor of reading literacy within the model, followed by the direct effects of parental resources. The results illustrate complex processes through which the family environment affects the development of learning competencies such as reading literacy by providing children with the relevant social and material resources associated with their motivation and school outcomes. We discuss some of the reasons that these relationships may take place and consider their implications for educational practice.</t>
  </si>
  <si>
    <t>[Mudrak, Jiri] Charles Univ Prague, Prague, Czech Republic; [Zabrodska, Katerina; Takacs, Lea] Charles Univ Prague, Fac Arts, Prague, Czech Republic</t>
  </si>
  <si>
    <t>Charles University Prague; Charles University Prague</t>
  </si>
  <si>
    <t>Mudrák, J (corresponding author), Charles Univ Prague, Prague, Czech Republic.;Zábrodská, K (corresponding author), Charles Univ Prague, Fac Arts, Prague, Czech Republic.</t>
  </si>
  <si>
    <t>jiri.mudrak@ff.cuni.cz; katerina.zabrodska@ff.cuni.cz</t>
  </si>
  <si>
    <t>Zabrodska, Katerina/H-4742-2014</t>
  </si>
  <si>
    <t>Takacs, Lea/0000-0002-8137-026X; Zabrodska, Katerina/0000-0002-5600-7063</t>
  </si>
  <si>
    <t>European Regional Development Fund-Project Creativity and Adaptability as Conditions of the Success of Europe in an Interrelated World [CZ.02.1.01/0.0/0.0/16_019/0000734]</t>
  </si>
  <si>
    <t>European Regional Development Fund-Project Creativity and Adaptability as Conditions of the Success of Europe in an Interrelated World</t>
  </si>
  <si>
    <t>This work was supported by the European Regional Development Fund-Project Creativity and Adaptability as Conditions of the Success of Europe in an Interrelated World (No. CZ.02.1.01/0.0/0.0/16_019/0000734).</t>
  </si>
  <si>
    <t>FEB 20</t>
  </si>
  <si>
    <t>10.3389/fpsyg.2020.00037</t>
  </si>
  <si>
    <t>LC3GU</t>
  </si>
  <si>
    <t>WOS:000525214100001</t>
  </si>
  <si>
    <t>Kurková, P</t>
  </si>
  <si>
    <t>Kurkova, Petra</t>
  </si>
  <si>
    <t>Differences in students' feelings and preferences in physical education classes: A comparison by degree of hearing loss</t>
  </si>
  <si>
    <t>PHYSICAL ACTIVITY REVIEW</t>
  </si>
  <si>
    <t>second grade of elementary school; deaf; special education; opinion; leisure time; sport</t>
  </si>
  <si>
    <t>HARD-OF-HEARING; SENSORY DISABILITIES; DEAF; ATTITUDES; CHILDREN; BALANCE; PUPILS</t>
  </si>
  <si>
    <t>Introduction: Physical education is a very important discipline since it helps the development of students' cognitive abilities and motor skills. Also, physical education may be the best setting for individuals with hearing loss to learn about physical activity and a healthy lifestyle. Purpose: The objective of this study was to analyse differences in students' feelings in physical education classes and their leisure time preferences at the second grade of elementary schools for the deaf by degree of hearing loss. Material and methods: Participants were 86 students with hearing loss (severe to profound hearing loss, n = 51; 59.3%); an average age of 14.3 +/- 1.4 years. Six elementary schools for the deaf participated in the research. The data were described using absolute and relative frequencies, including the mean and standard deviation. The non-parametric Mann-Whitney U-test, Kruskal-Wallis test, Fisher exact test, Chi-square test and Bonferroni post hoc tests were used for statistical analyses. For calculation of effect size coefficient abs(r) was used. All tests were performed at a significance level of alpha 0.05. Physical education is more popular among students with a more severe hearing loss ( Z = -2.409; p = 0.016; abs(r) = 0.260). Relation to emotional response if a physical education class is cancelled, a small effect size coefficient (abs(r) = 0.175) was found, however statistical significance was not proven. Hearing loss affects the amount of leisure time spent listening to music - students with a less severe hearing loss do this activity considerably more often. By contrast, students who only use the Czech sign language do not listen to music. Conclusion: The degree of hearing loss has no negative effect on students' feelings in physical education classes and their preferences in leisure time.</t>
  </si>
  <si>
    <t>[Kurkova, Petra] Palacky Univ Olomouc, Fac Educ, Olomouc, Czech Republic</t>
  </si>
  <si>
    <t>Kurková, P (corresponding author), Palacky Univ Olomouc, Fac Educ, Dept Anthropol &amp; Hlth Educ, Olomouc, Czech Republic.</t>
  </si>
  <si>
    <t>petra.kurkova@upol.cz</t>
  </si>
  <si>
    <t>Kurková, Petra/R-9664-2017</t>
  </si>
  <si>
    <t>Kurková, Petra/0000-0003-0856-8074</t>
  </si>
  <si>
    <t>PROJACK</t>
  </si>
  <si>
    <t>CZESTOCHOWA</t>
  </si>
  <si>
    <t>HENRYKI 10C, CZESTOCHOWA, 42-226, POLAND</t>
  </si>
  <si>
    <t>2300-5076</t>
  </si>
  <si>
    <t>PHYS ACT REV</t>
  </si>
  <si>
    <t>Phys. Act. Rev.</t>
  </si>
  <si>
    <t>10.16926/par.2020.08.13</t>
  </si>
  <si>
    <t>NK5KU</t>
  </si>
  <si>
    <t>WOS:000566771500002</t>
  </si>
  <si>
    <t>Místecky, M; Radková, L</t>
  </si>
  <si>
    <t>Mistecky, Michal; Radkova, Lucie</t>
  </si>
  <si>
    <t>School and Gender in Numbers: A Stylometric Insight into the Lexis of Teenagers' Description Essays</t>
  </si>
  <si>
    <t>GLOTTOMETRICS</t>
  </si>
  <si>
    <t>MATTR; ATL; Q; VD; stylometry; quantitative linguistics; pedagogy; school; gender; Czech</t>
  </si>
  <si>
    <t>The goal of the paper is to make use of four quantitative indicators (MATTR, ATL, Q, and VD) to study vocabulary richness, lexis complexity, text activity, and syntactic complexity of Czech schoolchildren's writing tasks. The corpus comprises 60 texts written by elementary-school and secondary-school pupils, distributed equally according to the gender and the education level (30 each); the genre of the task was description (my bedroom for the elementary schoolers, and class/school of the future for the secondary ones). The research is carried out in three distinct comparisons (schools, genders, and the mixture of both), and the results are interpreted with the assistance of a pedagogical professional. At the end of the study, a detailed summary of the outcomes is provided.</t>
  </si>
  <si>
    <t>[Mistecky, Michal; Radkova, Lucie] Univ Ostrava, Ostrava, Czech Republic</t>
  </si>
  <si>
    <t>University of Ostrava</t>
  </si>
  <si>
    <t>Místecky, M (corresponding author), Univ Ostrava, Ostrava, Czech Republic.</t>
  </si>
  <si>
    <t>mmistecky@seznam.cz; lucie.radkova@osu.cz</t>
  </si>
  <si>
    <t>RAM-VERLAG</t>
  </si>
  <si>
    <t>LUEDENSCHEID</t>
  </si>
  <si>
    <t>STUETTINGHAUSER RINGSTR 44, LUEDENSCHEID, 58515, GERMANY</t>
  </si>
  <si>
    <t>1617-8352</t>
  </si>
  <si>
    <t>2625-8226</t>
  </si>
  <si>
    <t>Glottometrics</t>
  </si>
  <si>
    <t>Linguistics</t>
  </si>
  <si>
    <t>LV5QB</t>
  </si>
  <si>
    <t>WOS:000538488400004</t>
  </si>
  <si>
    <t>Jagosová, L; Kirsch, O; Tisliar, P</t>
  </si>
  <si>
    <t>Jagosova, Lucie; Kirsch, Otakar; Tisliar, Pavol</t>
  </si>
  <si>
    <t>The Potential of Museums in the Mediation of Science and Technology. Museum Presentation and Education on the Example of the Technical Museum in Brno (Czech Republic)</t>
  </si>
  <si>
    <t>EUROPEAN JOURNAL OF CONTEMPORARY EDUCATION</t>
  </si>
  <si>
    <t>technical museology; museum presentation and communication; museum education; Technical Museum in Brno</t>
  </si>
  <si>
    <t>MUSEOLOGY; LANDS</t>
  </si>
  <si>
    <t>This study examines museum presentations and educational activities in the area of technical museology, on the example of the Technical Museum in Brno (Czech Republic). Technical museology counts among the most popular segments of museum culture employed, in particular, in the popularization of science and technology. Through their exhibition activities, as well as museum and educational activities, museums approach target groups of visitors including pupils and students from all types of schools. Museums of technology have documented and mediated the progress in technology in society for nearly 200 years through a wide range of activities, especially in the form of the visualization of technological procedures of production, from the processing of a material to a finished product. This contribution analyses and assesses the basic presentation, educational and scientific activities of the Technical Museum in Brno. It conveys the manners of its communication with the public, as well as the particularities of technical museology.</t>
  </si>
  <si>
    <t>[Jagosova, Lucie; Kirsch, Otakar; Tisliar, Pavol] Masaryk Univ, Brno, Czech Republic</t>
  </si>
  <si>
    <t>Masaryk University Brno</t>
  </si>
  <si>
    <t>Jagosová, L (corresponding author), Masaryk Univ, Brno, Czech Republic.</t>
  </si>
  <si>
    <t>jagosova@phil.muni.cz; O.Kirsch@seznam.cz; tisliar@phil.muni.cz</t>
  </si>
  <si>
    <t>Jagošová, Lucie/A-8474-2014; Tišliar, Pavol/ABC-1256-2020</t>
  </si>
  <si>
    <t>Tišliar, Pavol/0000-0002-0886-7499; Kirsch, Otakar/0000-0001-9626-4139; Jagosova, Lucie/0000-0002-3436-7404</t>
  </si>
  <si>
    <t>ACAD PUBLISHER HOUSE RESEARCHER</t>
  </si>
  <si>
    <t>SOCHI</t>
  </si>
  <si>
    <t>UL KONSTITUTSLI, DOM 26-2 OFIS 6, SOCHI, 354000, RUSSIA</t>
  </si>
  <si>
    <t>2304-9650</t>
  </si>
  <si>
    <t>2305-6746</t>
  </si>
  <si>
    <t>EUR J CONTEMP EDUC</t>
  </si>
  <si>
    <t>Eur. J. Contermp. Educ.</t>
  </si>
  <si>
    <t>MAR</t>
  </si>
  <si>
    <t>10.13187/ejced.2019.1.240</t>
  </si>
  <si>
    <t>HQ6CF</t>
  </si>
  <si>
    <t>Bronze</t>
  </si>
  <si>
    <t>WOS:000462498700020</t>
  </si>
  <si>
    <t>Kurkova, P</t>
  </si>
  <si>
    <t>Comparison of differences students' viewing in the Czech elementary schools for the deaf in physical education classes with other studies</t>
  </si>
  <si>
    <t>physical education; second stage of elementary school; general and special education; deaf or hard of hearing</t>
  </si>
  <si>
    <t>HARD-OF-HEARING; SENSORY DISABILITIES; SPORTS PARTICIPATION; ATTITUDES; PEOPLE; PREFERENCES; CHILDREN; HEALTH; PUPILS</t>
  </si>
  <si>
    <t>The purpose of this study was to analyze differences in students' viewing in the second stage of elementary schools for the deaf or hard of hearing in physical education classes with other studies. In this study participated 86 students who are deaf or hard of hearing (56 boys and 30 girls; an average age of 14.3 +/- 1.4 years). The one-sample and two-sample t-test were used to compare result of our study with results of the populations' studies in the Czech Republic and at Slovakia. All tests were performed at a level of alpha = .05. In the Importance and Demandingness indicator, statistical significance was confirmed. Students in our study considered physical education to be more important (2.02 +/- 0.96, t = -2.777; p = 0.007) and demanding (3.23 +/- 0.98, t = -3.009; p = 0.003) than students from Czech and Slovak general schools. In comparison of our study with the results of students from Czech general schools, the mean value was lower in the Popularity indicator and Czech students from general schools considered physical education to be more popular than our students. In comparison of small scopes study, statistically significant differences were found, where students in our study view physical education as more demanding (3.23 +/- 0.98, t = -2.605; p = 0.010) compared to Slovak students with sensory disabilities. We can conclude that there is a trend where students who are deaf or hard of hearing view physical education as more important and demanding than students from general schools in both the Czech Republic and Slovakia. In addition, Czech students who are deaf or hard of hearing view physical education as more demanding compared to Slovak students with sensory disabilities.</t>
  </si>
  <si>
    <t>10.16926/par.2019.07.20</t>
  </si>
  <si>
    <t>IN6EW</t>
  </si>
  <si>
    <t>WOS:000478771200020</t>
  </si>
  <si>
    <t>Kutac, P; Jurkova, S; Farana, R</t>
  </si>
  <si>
    <t>Kutac, Petr; Jurkova, Sona; Farana, Roman</t>
  </si>
  <si>
    <t>MORPHOLOGICAL CHARACTERISTICS OF YOUNG FEMALE ARTISTIC GYMNASTS FROM THE CZECH REPUBLIC</t>
  </si>
  <si>
    <t>SCIENCE OF GYMNASTICS JOURNAL</t>
  </si>
  <si>
    <t>artistic gymnastics; youth; female; morphology</t>
  </si>
  <si>
    <t>BONE-MINERAL DENSITY; ANTHROPOMETRIC CHARACTERISTICS; BODY-COMPOSITION; MATURATION; GROWTH; INJURY; RISK</t>
  </si>
  <si>
    <t>The aim of the study is to analyse the somatic parameters of artistic gymnasts in the pupil competition category and to compare them with the values of the general population in the corresponding age group. The study included 16 female gymnasts in the pupil category and 652 girls in the same age group, which formed the control group. Body height was measured using a stadiometer InBody BSM 370, body mass and body composition by BIA analyser InBody 770 (Biospace, South Korea). The monitored values of each gymnast we compared with the mean values of the control group at the corresponding age separately, using the normalisation index (Ni). The results of the study show that the gymnasts in the youngest competition category already differ in basic anthropometric parameters from the general population. Since the age of nine, the gymnasts have a lower body height (except for one person) and lower body weight than the girls in the general population. The body height and body mass values are below average or highly below average in nine gymnasts (56.3%). The high volume of specific physical activity of the gymnasts, included in their training, affects their body composition parameters. The gymnasts have lower body fat (%) and visceral fat (cm2), their values are below average to highly below average, and higher skeletal muscle mass (%), with values above average or highly above average.</t>
  </si>
  <si>
    <t>[Kutac, Petr; Jurkova, Sona; Farana, Roman] Univ Ostrava, Dept Human Movement Studies, Ostrava, Czech Republic</t>
  </si>
  <si>
    <t>Farana, R (corresponding author), Dvorakova 7, Ostrava, Czech Republic.</t>
  </si>
  <si>
    <t>roman.farana@osu.cz</t>
  </si>
  <si>
    <t>Jurkova, Sona/0000-0002-5835-0762</t>
  </si>
  <si>
    <t>Czech Science Foundation (GACR) [16-14133Y]</t>
  </si>
  <si>
    <t>Czech Science Foundation (GACR)(Grant Agency of the Czech Republic)</t>
  </si>
  <si>
    <t>The authors also thank the gymnasts who participated in the study. This research was supported by a Czech Science Foundation (GACR) [project no. 16-14133Y].</t>
  </si>
  <si>
    <t>UNIV LJUBLJANA, FAC SPORT</t>
  </si>
  <si>
    <t>LJUBLJANA</t>
  </si>
  <si>
    <t>DEPT GYMNASTICS, GORTANOVA 22, LJUBLJANA, SI-1000, SLOVENIA</t>
  </si>
  <si>
    <t>1855-7171</t>
  </si>
  <si>
    <t>SCI GYMNAST J</t>
  </si>
  <si>
    <t>Sci. Gymnast. J.</t>
  </si>
  <si>
    <t>HM3PG</t>
  </si>
  <si>
    <t>WOS:000459385800006</t>
  </si>
  <si>
    <t>Rechtik, Z; Miklánková, L; Pugnerová, M</t>
  </si>
  <si>
    <t>Rechtik, Zdenek; Miklankova, Ludmila; Pugnerova, Michaela</t>
  </si>
  <si>
    <t>Assessment of gross motor skills in primary schools children from the Czech Republic</t>
  </si>
  <si>
    <t>BALTIC JOURNAL OF HEALTH AND PHYSICAL ACTIVITY</t>
  </si>
  <si>
    <t>curriculum; physical education; gross motor skills</t>
  </si>
  <si>
    <t>Background: Motor skills are very important for socialization, academic achievement, self-concept and adaptation, etc. Physical education should focus on improving this area and increasing the level of motor skills. In the Czech Republic there exists the Framework Curriculum, which sets key competences which pupils should manage. Physical education outputs are not clearly given, so it is not clear which skills and movements should be covered during the first educational period. The aim of the research is to assess gross motor skills in detail in children attending primary schools from 5 regions in the Czech Republic. Material and methods: The research group was created by 224 (124 boys and 100 girls) children with an average age of 8.32 years (first educational period) from 15 primary schools. Results: The research results indicate that the level of gross motor skills is rather alarming (no children scored the Superior or Very Superior level). More than a half of the children scored a lower than average level, while only 41% scored an average or higher level of gross motor skills. Conclusions: It is important to set some standards to curriculum to know what children should manage within physical education at the end of each school year during compulsory school education.</t>
  </si>
  <si>
    <t>[Rechtik, Zdenek; Miklankova, Ludmila] Palacky Univ Olomouc, Dept Primary &amp; Pre Primary Educ, Fac Educ, Olomouc, Czech Republic; [Pugnerova, Michaela] Palacky Univ Olomouc, Dept Psychol &amp; Psychopathol, Fac Educ, Olomouc, Czech Republic</t>
  </si>
  <si>
    <t>Rechtik, Z (corresponding author), Palacky Univ Olomouc, Pedag Fac, Dept Primary &amp; Pre Primary Educ, Zizkovo Nam 5, Olomouc 77140, Czech Republic.</t>
  </si>
  <si>
    <t>zdenek.rechtik@upol.cz</t>
  </si>
  <si>
    <t>Rechtik, Zdeněk/HZM-1454-2023</t>
  </si>
  <si>
    <t>Rechtik, Zdeněk/0000-0002-9516-9807</t>
  </si>
  <si>
    <t>GDANSK UNIV PHYSICAL EDUCATION &amp; SPORT</t>
  </si>
  <si>
    <t>GDANSK</t>
  </si>
  <si>
    <t>UL KAZIMIERZA GORSKIEGO 1, GDANSK, 80336, POLAND</t>
  </si>
  <si>
    <t>2080-1297</t>
  </si>
  <si>
    <t>2080-9999</t>
  </si>
  <si>
    <t>BALT J HEALTH PHYS A</t>
  </si>
  <si>
    <t>Balt. J. Health Phys. Act.</t>
  </si>
  <si>
    <t>10.29359/BJHPA.2019.Suppl.2.04</t>
  </si>
  <si>
    <t>VL5TY</t>
  </si>
  <si>
    <t>WOS:000887911800004</t>
  </si>
  <si>
    <t>Hubálek, T; Lincényi, M; Stanek, A</t>
  </si>
  <si>
    <t>Hubalek, Tomas; Lincenyi, Marcel; Stanek, Antonin</t>
  </si>
  <si>
    <t>A comparative analysis of pupils' and teachers' public opinion on European citizenship and European identity in the Czech Republic and the Slovak Republic</t>
  </si>
  <si>
    <t>ECONOMIC ANNALS-XXI</t>
  </si>
  <si>
    <t>Citizenship; Education; Identity; Europeanism; Media; Czech Republic; Slovak Republic</t>
  </si>
  <si>
    <t>The European economic crisis, the migratory crisis and the Brexit in the UK are the main causes of the increasing negative moods of the European Union citizens. The research offers a comparative analysis of pupils' and teachers' viewpoints on European citizenship and European identity in selected two Visegrad Group countries. The research held in the Czech Republic and the Slovak Republic in the fourth quarter of 2017 on the research sample of 1,973 respondents shows that the Slovak pupils and their teachers have in most cases more positive attitudes towards European citizenship and European identity than Czech pupils and their teachers. The responding Slovak pupils are more proud of being citizens of the European Union, less skeptic of the EU's activities and believe in the future of the European Union. On the other hand, the Czech pupils and teachers are more proud of the membership of the Czech Republic in the EU, as well as of the Czech activities in the European Union. In this context, the authors point out that a more intensive education relating to the European citizenship and Europeanism could increase positive attitudes towards European identity and membership in the European Union. The European dimension of education is still up to date not only in the old member states of the European Union but also in the new ones or future member states. Citizenship education unifies several social fields and disciplines including education to Europeanism, environmental, global, media, multicultural, personal and social education, and education relating to democracy and constitutionality.</t>
  </si>
  <si>
    <t>[Hubalek, Tomas; Stanek, Antonin] Palacky Univ Olomouc, Fac Educ, Dept Social Sci, 5 Zizkovo Nam Str, Olomouc 77140, Czech Republic; [Lincenyi, Marcel] Alexander Dubcek Univ Trencin, Dept Polit Sci, 2 Studentska Str, Trencin 91150, Slovakia</t>
  </si>
  <si>
    <t>Palacky University Olomouc; Alexander Dubcek University Trencin</t>
  </si>
  <si>
    <t>Hubálek, T (corresponding author), Palacky Univ Olomouc, Fac Educ, Dept Social Sci, 5 Zizkovo Nam Str, Olomouc 77140, Czech Republic.</t>
  </si>
  <si>
    <t>tomas.hubalek@upol.cz; marcel.lincenyi@tnuni.sk; antonin.stanek@upol.cz</t>
  </si>
  <si>
    <t>Lincényi, Marcel/GXV-3334-2022; Lincényi, Marcel/L-1747-2017; Lincényi, Marcel/M-1137-2019</t>
  </si>
  <si>
    <t>Lincényi, Marcel/0000-0002-9076-026X; Lincényi, Marcel/0000-0002-9076-026X; Hubalek, Tomas/0000-0002-2260-9373</t>
  </si>
  <si>
    <t>INST SOC TRANSFORMATION</t>
  </si>
  <si>
    <t>KYIV</t>
  </si>
  <si>
    <t>VUL GONCHARA 43-V, OFIS 20, KYIV, 01030, UKRAINE</t>
  </si>
  <si>
    <t>1728-6220</t>
  </si>
  <si>
    <t>1728-6239</t>
  </si>
  <si>
    <t>ECON ANN-XXI</t>
  </si>
  <si>
    <t>Econ. Ann.-XXI</t>
  </si>
  <si>
    <t>OCT 3</t>
  </si>
  <si>
    <t>5-6</t>
  </si>
  <si>
    <t>10.21003/ea.V171-08</t>
  </si>
  <si>
    <t>Economics</t>
  </si>
  <si>
    <t>Business &amp; Economics</t>
  </si>
  <si>
    <t>HH6DB</t>
  </si>
  <si>
    <t>WOS:000455818000007</t>
  </si>
  <si>
    <t>Attitudes of Czech pupils who are deaf or hard of hearing towards physical education classes: A comparison of gender differences</t>
  </si>
  <si>
    <t>emotions; feelings; popularity; importance; demandingness; effort</t>
  </si>
  <si>
    <t>SELF-EFFICACY; ACTIVITY PARTICIPATION; HEALTH; CHILDHOOD; STUDENTS; FITNESS; PEOPLE</t>
  </si>
  <si>
    <t>Background: Physical education is an organised form of physical activity and can be viewed as an interaction between the ideas of difficulty and importance that are gradually developed by both the teacher and the pupil. Objective: The objective of this study was to analyse differences in pupils' attitudes by gender in the second stage of primary schools for the deaf or hard of hearing in physical education classes. Methods: Participants were 86 pupils who are deaf or hard of hearing (boys, n = 56; 65.1%; girls, n = 30; 34.9%). The mean age and standard deviation was 14.3 +/- 1.4 years. The data were described using absolute and relative frequencies, including the mean and standard deviation. The non-parametric Mann-Whitney U-test was used to assess differences between two independent groups (boys versus girls). For calculation of effect size coefficient abs(r) was used. All tests were performed at a level of alpha = .05. Results: In physical education classes, statistically significant differences were found in the effort made, with boys making more effort in physical education classes than girls (Z = -2.048; p = .041; abs(r) = .221). For the other indicators under review, no differences were found. Conclusion: Both boys and girls consider physical education to be their favourite subject, it makes them feel good, and there are no major differences in their emotional response. However, boys make much more effort in physical education classes.</t>
  </si>
  <si>
    <t>Kurková, P (corresponding author), Palacky Univ Olomouc, Fac Educ, Dept Anthropol &amp; Hlth Educ, Zizkovo Nam 5, Olomouc 77140, Czech Republic.</t>
  </si>
  <si>
    <t>10.5507/ag.2018.008</t>
  </si>
  <si>
    <t>GL9FN</t>
  </si>
  <si>
    <t>gold, Green Submitted</t>
  </si>
  <si>
    <t>WOS:000437537000006</t>
  </si>
  <si>
    <t>Zounek, J; Simáne, M; Knotová, D</t>
  </si>
  <si>
    <t>Zounek, Jiri; Simane, Michal; Knotova, Dana</t>
  </si>
  <si>
    <t>You have betrayed us for a little dirty money! The Prague Spring as seen by primary school teachers</t>
  </si>
  <si>
    <t>PAEDAGOGICA HISTORICA</t>
  </si>
  <si>
    <t>Primary school; Prague Spring; normalisation; Czechoslovakia; oral history</t>
  </si>
  <si>
    <t>This study focuses on the everyday operation of primary schools in Czechoslovakia during the so-called Prague Spring and the subsequent communist political clampdown after the invasion by the Warsaw Pact forces. The authors focus primarily on the experiences of teachers, how events in this complex period affected their professional lives, and how the renewal of totalitarian power was reflected in their work. The research is based on oral history as a method which enabled us to acquire unique knowledge concerning the work and life of teachers in the period under study. Findings from extensive archival research are also an important part of the research. These show that during the Prague Spring, as in Czechoslovak society as a whole, the socio-political climate in primary schools relaxed and communist power weakened, as reflected both in school operation and in-class instruction. After the Warsaw Pact invasion in August 1968, the regime became stricter again in schools and elsewhere (similar to before the onset of the Prague Spring). This was manifested especially in the constant control of teachers' activities during the Prague Spring, in their persecution, and through the increasing emphasis on ideological aspects of teacher training and pupil formation through instruction.</t>
  </si>
  <si>
    <t>[Zounek, Jiri; Knotova, Dana] Masaryk Univ, Dept Educ Sci, Fac Arts, Brno, Czech Republic; [Simane, Michal] Masaryk Univ, Dept Educ Sci, Fac Arts, Educ Sci, Brno, Czech Republic</t>
  </si>
  <si>
    <t>Masaryk University Brno; Masaryk University Brno</t>
  </si>
  <si>
    <t>Zounek, J (corresponding author), Masaryk Univ, Dept Educ Sci, Fac Arts, Brno, Czech Republic.</t>
  </si>
  <si>
    <t>zounek@phil.muni.cz</t>
  </si>
  <si>
    <t>Zounek, Jiri/J-7839-2013; Šimáně, Michal/Q-4022-2018</t>
  </si>
  <si>
    <t>Zounek, Jiri/0000-0001-7427-2154; Šimáně, Michal/0000-0001-6526-9375</t>
  </si>
  <si>
    <t>Grantova Agentura Ceske Republiky [14-05926S]</t>
  </si>
  <si>
    <t>Grantova Agentura Ceske Republiky(Grant Agency of the Czech Republic)</t>
  </si>
  <si>
    <t>This work was supported by the Grantova Agentura Ceske Republiky [grant number 14-05926S].</t>
  </si>
  <si>
    <t>0030-9230</t>
  </si>
  <si>
    <t>1477-674X</t>
  </si>
  <si>
    <t>PAEDAGOG HIST</t>
  </si>
  <si>
    <t>Paedagog. Hist.</t>
  </si>
  <si>
    <t>10.1080/00309230.2017.1394884</t>
  </si>
  <si>
    <t>Education &amp; Educational Research; History Of Social Sciences</t>
  </si>
  <si>
    <t>Education &amp; Educational Research; Social Sciences - Other Topics</t>
  </si>
  <si>
    <t>GB1NQ</t>
  </si>
  <si>
    <t>WOS:000428817900006</t>
  </si>
  <si>
    <t>Tuma, F</t>
  </si>
  <si>
    <t>Tuma, Frantisek</t>
  </si>
  <si>
    <t>Code-switching in expert-teachers' EFL classrooms: A conversation analysis perspective</t>
  </si>
  <si>
    <t>SLOVO A SLOVESNOST</t>
  </si>
  <si>
    <t>Czech</t>
  </si>
  <si>
    <t>code-switching; sequential approach; conversation analysis; contextualization cues; classroom interaction; teaching English as a foreign language</t>
  </si>
  <si>
    <t>LANGUAGE; REPAIR; ORGANIZATION</t>
  </si>
  <si>
    <t>The present study addresses the phenomenon of code-switching in English as a foreign language (EFL) classrooms. Theoretically and methodologically, the study builds on Auer's sequential approach to code-switching, which employs ethnomethodological conversation analysis and views instances of code-switching as potential contextualization cues. The aim of the presented analysis was to uncover how the teachers and pupils used code-switching as a contextualization cue in frontal teaching. The data comprised 13 video-recordings of EFL classes in grades 6-9 conducted in Czech schools. The participants were 13 expert teachers and their pupils (aged 11-15 years). The analysis shows that the participants used code-switching (1) to engage in asides, (2) to conduct repair work and (3) to check understanding and emphasize what was said. The outcomes reveal some aspects of expert performance in teaching English as a foreign language.</t>
  </si>
  <si>
    <t>[Tuma, Frantisek] PedF MU, Inst vyzkumu, Skolniho vzdelavani, Brno 60300, Czech Republic</t>
  </si>
  <si>
    <t>Tuma, F (corresponding author), PedF MU, Inst vyzkumu, Skolniho vzdelavani, Brno 60300, Czech Republic.</t>
  </si>
  <si>
    <t>tuma@ped.muni.cz</t>
  </si>
  <si>
    <t>Tůma, František/L-4945-2013</t>
  </si>
  <si>
    <t>Tůma, František/0000-0001-9391-1353</t>
  </si>
  <si>
    <t>CZECH LANG INST CZECH ACAD SCI</t>
  </si>
  <si>
    <t>PRAHA 1</t>
  </si>
  <si>
    <t>USTAV PRO JAZYK CESKY AV CR, V V I, LETENSKA 4, PRAHA 1, 118 51, CZECH REPUBLIC</t>
  </si>
  <si>
    <t>0037-7031</t>
  </si>
  <si>
    <t>SLOVO SLOVESNOST</t>
  </si>
  <si>
    <t>Slovo Slovesn.</t>
  </si>
  <si>
    <t>Linguistics; Language &amp; Linguistics</t>
  </si>
  <si>
    <t>Social Science Citation Index (SSCI); Arts &amp; Humanities Citation Index (A&amp;HCI)</t>
  </si>
  <si>
    <t>FR2HB</t>
  </si>
  <si>
    <t>WOS:000418886700001</t>
  </si>
  <si>
    <t>Frömel, K; Vasícková, J; Svozil, Z; Chmelik, F; Skalik, K; Groffik, D</t>
  </si>
  <si>
    <t>Froemel, Karel; Vasickova, Jana; Svozil, Zbynek; Chmelik, Frantisek; Skalik, Krzysztof; Groffik, Dorota</t>
  </si>
  <si>
    <t>Secular trends in pupils' assessments of physical education lessons in regard to their self-perception of physical fitness across the educational systems of Czech Republic and Poland</t>
  </si>
  <si>
    <t>EUROPEAN PHYSICAL EDUCATION REVIEW</t>
  </si>
  <si>
    <t>high school pupils; comparison; gender; attitude; Questionnaire</t>
  </si>
  <si>
    <t>CHILDREN; MOTIVATION; CURRICULUM; INCREASE; ATTITUDE; OBESITY; ADULTS</t>
  </si>
  <si>
    <t>Observation of trends in physical education plays an integral role in motor-development diagnostics and in encouraging physical activity and a healthy lifestyle. This study aims to elucidate the current state of and trends in pupils' assessments of physical education lessons (PELs) in different education systems in the context of self-perception of physical fitness. The research was conducted during PELs taught by student teachers at primary schools and high schools in the Czech Republic and in Poland. Schools were selected annually between 2000 and 2011 according to the student teachers' places of residence. In total, the research involved 25,988 Czech pupils and 21,205 Polish pupils. At the end of each PEL, an anonymous questionnaire was distributed. The Czech and Polish versions contained cognitive, emotional, health, social, attitudinal, and creative dimensions and the supplementary dimension pupil's role. For the analysis, pupils were divided according to their self-perceived physical fitness (SPF) as marked in the questionnaire (low or high). Polish and Czech pupils who evaluated themselves as having high physical fitness gave PELs higher evaluations, both overall and in individual dimensions, than those who evaluated themselves as having low physical fitness. During three 4-year periods between 2000 and 2011, a decline in positive PEL evaluations occurred in all groups, except among Polish girls with low SPF. A low positive-assessment rate was found in Czech girls with low SPF. The lowest rate was found in Czech boys with low SPF. The Polish system of education includes more weekly PEL and offers vocational training for PE teachers, facilitating more positive evaluation of PEL by pupils compared with the Czech system. It is necessary to focus on meeting the needs of pupils with low SPF during teacher training and in teaching.</t>
  </si>
  <si>
    <t>[Froemel, Karel] Palacky Univ, Inst Act Lifestyle, Olomouc 77111, Czech Republic; [Vasickova, Jana; Svozil, Zbynek; Chmelik, Frantisek] Palacky Univ, Olomouc 77111, Czech Republic; [Skalik, Krzysztof; Groffik, Dorota] Acad Phys Educ, Katowice, Poland</t>
  </si>
  <si>
    <t>Vasícková, J (corresponding author), Palacky Univ, Fac Phys Culture, Tr Miru 115, Olomouc 77111, Czech Republic.</t>
  </si>
  <si>
    <t>jana.vasickova@upol.cz</t>
  </si>
  <si>
    <t>Frömel, Karel/L-9865-2017; Chmelik, Frantisek/J-5243-2012; Vasickova, Jana/G-4753-2012; Frömel, Karel/AAU-2222-2020; Svozil, Zbyněk/V-6743-2018; Skalik, Krzysztof/X-3519-2018</t>
  </si>
  <si>
    <t>Frömel, Karel/0000-0001-7848-3418; Chmelik, Frantisek/0000-0002-5758-3783; Vasickova, Jana/0000-0002-0298-618X; Frömel, Karel/0000-0001-7848-3418; Svozil, Zbyněk/0000-0003-3369-6414; Skalik, Krzysztof/0000-0002-8736-6894; Groffik, Dorota/0000-0002-2266-2457</t>
  </si>
  <si>
    <t>SAGE PUBLICATIONS LTD</t>
  </si>
  <si>
    <t>1 OLIVERS YARD, 55 CITY ROAD, LONDON EC1Y 1SP, ENGLAND</t>
  </si>
  <si>
    <t>1356-336X</t>
  </si>
  <si>
    <t>1741-2749</t>
  </si>
  <si>
    <t>EUR PHYS EDUC REV</t>
  </si>
  <si>
    <t>Eur. Phys. Educ. Rev.</t>
  </si>
  <si>
    <t>10.1177/1356336X13508684</t>
  </si>
  <si>
    <t>AE1XN</t>
  </si>
  <si>
    <t>WOS:000333766700001</t>
  </si>
  <si>
    <t>Cidlova, H; Bayerova, A; Trnova, E</t>
  </si>
  <si>
    <t>Cidlova, Hana; Bayerova, Anna; Trnova, Eva</t>
  </si>
  <si>
    <t>The Relevance of Health and Environmental Education in Chemistry for Pupils of Czech Secondary Schools and School-leavers</t>
  </si>
  <si>
    <t>ANTHROPOLOGIST</t>
  </si>
  <si>
    <t>Czech Curriculum; Obligatory Outcomes; Pupils' Interest; Subject Topics</t>
  </si>
  <si>
    <t>The aim of the authors of this article was to find out how much importance Czech pupils and school-leavers who are not professionally engaged in chemistry attach to those topics of Health and Environmental Education included among the obligatory outcomes in Chemistry for Lower Secondary Schools. The research was carried out by means of a questionnaire administrated to 576 pupils aged 14-18 years and 122 school-leavers ( people with finished education). The conclusion was that as for subjective respondents' opinion on the importance of learned skill outcomes, the respondents preferred topics of Health Education to those of Environmental Education. Moreover, the authors have found that the interest in prevention and first aid increases with growing age of the respondents. The pupils' interest in environmental topics is very low. On the contrary, school-leavers show an overwhelming interest in chemistry of nutrition and in environmental protection. This discrepancy should probably be solved by better motivation of pupils in the future.</t>
  </si>
  <si>
    <t>[Cidlova, Hana; Trnova, Eva] Masaryk Univ, Fac Educ, Dept Phys Chem &amp; Vocat Educ, Brno 60300, Czech Republic; [Bayerova, Anna] Blansko Grammar Sch, Blansko 67801, Czech Republic</t>
  </si>
  <si>
    <t>Cidlova, H (corresponding author), Masaryk Univ, Fac Educ, Dept Phys Chem &amp; Vocat Educ, Porici 7, Brno 60300, Czech Republic.</t>
  </si>
  <si>
    <t>761@mail.muni.cz; a.bayerova@centrum.cz</t>
  </si>
  <si>
    <t>Cídlová, Hana/M-5535-2013; Trnová, Eva/M-6934-2013</t>
  </si>
  <si>
    <t>Trnová, Eva/0000-0003-0590-9945</t>
  </si>
  <si>
    <t>[GACR P407/10/0514]</t>
  </si>
  <si>
    <t>This work was supported by the grant project No. GACR P407/10/0514.</t>
  </si>
  <si>
    <t>KAMLA-RAJ ENTERPRISES</t>
  </si>
  <si>
    <t>GURUGRAM</t>
  </si>
  <si>
    <t>C210, NIRVANA COURTYARD SOUTH CITY 2, GURUGRAM, HARYANA 122 018, INDIA</t>
  </si>
  <si>
    <t>0972-0073</t>
  </si>
  <si>
    <t>Anthropologist</t>
  </si>
  <si>
    <t>JUL-SEP</t>
  </si>
  <si>
    <t>1-2</t>
  </si>
  <si>
    <t>10.1080/09720073.2013.11891340</t>
  </si>
  <si>
    <t>Anthropology; Multidisciplinary Sciences; Social Sciences, Interdisciplinary</t>
  </si>
  <si>
    <t>Science Citation Index Expanded (SCI-EXPANDED); Social Science Citation Index (SSCI)</t>
  </si>
  <si>
    <t>Anthropology; Science &amp; Technology - Other Topics; Social Sciences - Other Topics</t>
  </si>
  <si>
    <t>201AB</t>
  </si>
  <si>
    <t>WOS:000323112000012</t>
  </si>
  <si>
    <t>Matúsek, M</t>
  </si>
  <si>
    <t>Matusek, Milos</t>
  </si>
  <si>
    <t>Does Miroslav Tyrs belong to the Herbartian aesthetic school?</t>
  </si>
  <si>
    <t>FILOSOFICKY CASOPIS</t>
  </si>
  <si>
    <t>Miroslav Tyrs; Czech philosophy; Czech aesthetics; Czech Herbartianism</t>
  </si>
  <si>
    <t>It is known that Miroslav Tyrs engaged intensively with philosophy, aesthetics and the history of creative art, even if his participation in the emergence of the sport and gymnastics organisation Sokol is more striking. In view of the fact that Tyrs's work is an interesting symbiosis or eclecticism from several philosophical and aesthetic streams rather than a tight synthesis, I have attempted to point to one overlooked aspect of Tyrs's work by stressing his affinity to the Czech aesthetic Herbartian tradition. Tyrs was a direct pupil of the eminent systematic Herbartian aesthetician Robert Zimmermann, and we can trace the influence of Zimmermann's thought in Tyrs's work, above all in the articles Gymnastics from the Aesthetic Point of View and On the Laws of Composition in Creative Art. Tyrs attempted to formulate the principles which every aesthetic creative aim should conform to, and he endeavoured to specificy the formal laws of compositional-construction in creative work, founded on empirical research. I treat it as demonstrable that this endeavour puts Tyrs in the tradition of concrete formalism, which is most prominently represented in Czech culture by Otakar Hostinsky.</t>
  </si>
  <si>
    <t>Ustav Fyziky Atmosfery AV CR, Vvi, Prague, Czech Republic</t>
  </si>
  <si>
    <t>Czech Academy of Sciences</t>
  </si>
  <si>
    <t>Matúsek, M (corresponding author), Ustav Fyziky Atmosfery AV CR, Vvi, Prague, Czech Republic.</t>
  </si>
  <si>
    <t>FILOSOFICKY CASOPIS INST PHILOSOPHY</t>
  </si>
  <si>
    <t>PRAGUE</t>
  </si>
  <si>
    <t>JILSKA 1, PRAGUE 110 00, CZECH REPUBLIC</t>
  </si>
  <si>
    <t>0015-1831</t>
  </si>
  <si>
    <t>FILOS CAS</t>
  </si>
  <si>
    <t>Filos. Cas.</t>
  </si>
  <si>
    <t>Ethics; Philosophy</t>
  </si>
  <si>
    <t>Arts &amp; Humanities Citation Index (A&amp;HCI)</t>
  </si>
  <si>
    <t>Social Sciences - Other Topics; Philosophy</t>
  </si>
  <si>
    <t>273EY</t>
  </si>
  <si>
    <t>WOS:000328519100003</t>
  </si>
  <si>
    <t>Cincera, J; Maskova, V</t>
  </si>
  <si>
    <t>Cincera, Jan; Maskova, Veronika</t>
  </si>
  <si>
    <t>GLOBE in the Czech Republic: a program evaluation</t>
  </si>
  <si>
    <t>ENVIRONMENTAL EDUCATION RESEARCH</t>
  </si>
  <si>
    <t>GLOBE program; evaluation; effectiveness; Czech Republic</t>
  </si>
  <si>
    <t>The article presents results of the evaluation of the GLOBE program (Global Learning and Observations to Benefit the Environment) in the Czech Republic. The evaluation explores the implementation of the program in schools and its impact on research skills. Four hundred and sixty six pupils, aged 13, from 28 different schools participated in the evaluation. The evaluation revealed problems with the implementation of the program in schools. The majority of pupils usually collect data and work with worksheets in the program. The other activities, such as the analysis and comparison of collected data or planning GLOBE activities, are done only occasionally or never. Although one of the main goals of the program is to develop pupils' research skills, the program had no measurable effect on this outcome. According to these results, changes in the way the program is implemented are needed. Recommendations for further program development and evaluation are discussed.</t>
  </si>
  <si>
    <t>[Cincera, Jan; Maskova, Veronika] Tech Univ Liberec, Dept Pedag &amp; Psychol, Liberec, Czech Republic</t>
  </si>
  <si>
    <t>Technical University Liberec</t>
  </si>
  <si>
    <t>Cincera, J (corresponding author), Tech Univ Liberec, Dept Pedag &amp; Psychol, Liberec, Czech Republic.</t>
  </si>
  <si>
    <t>jan.cincera@tul.cz</t>
  </si>
  <si>
    <t>Cincera, Jan/X-3277-2019</t>
  </si>
  <si>
    <t>Cincera, Jan/0000-0003-0704-7402</t>
  </si>
  <si>
    <t>4 PARK SQUARE, MILTON PARK, ABINGDON OX14 4RN, OXFORDSHIRE, ENGLAND</t>
  </si>
  <si>
    <t>1350-4622</t>
  </si>
  <si>
    <t>ENVIRON EDUC RES</t>
  </si>
  <si>
    <t>Environ. Educ. Res.</t>
  </si>
  <si>
    <t>10.1080/13504622.2011.557497</t>
  </si>
  <si>
    <t>Education &amp; Educational Research; Environmental Studies</t>
  </si>
  <si>
    <t>Education &amp; Educational Research; Environmental Sciences &amp; Ecology</t>
  </si>
  <si>
    <t>881QO</t>
  </si>
  <si>
    <t>WOS:000299501400004</t>
  </si>
  <si>
    <t>Pelclová, J; Walid, EA; Vasícková, J</t>
  </si>
  <si>
    <t>Pelclova, Jana; Walid, El Ansari; Vasickova, Jana</t>
  </si>
  <si>
    <t>Study of day, month and season pedometer-determined variability of physical activity of high school pupils in the Czech Republic</t>
  </si>
  <si>
    <t>JOURNAL OF SPORTS SCIENCE AND MEDICINE</t>
  </si>
  <si>
    <t>Day-to-day variability; physical education; adolescents; school year; pedometer</t>
  </si>
  <si>
    <t>ACTIVITY PATTERNS; OLDER-ADULTS; CHILDREN; ADOLESCENTS; GIRLS; QUESTIONNAIRE; EDUCATION; VALIDITY; YOUTH; ACCELEROMETER</t>
  </si>
  <si>
    <t>Long-term day-to-day monitoring of physical activity (PA) has not been undertaken in adolescents despite PA declines rapidly during adolescence. This study monitored the school year-round pedometer-determined PA of pupils attending high school in the Czech Republic. We assessed their PA levels; appraised the school year-round variability of their PA; and, assessed the associations between their PA levels and weekdays/weekends; months; seasons; and physical education (PE) lessons at school. We observed the PA levels of 10 girls and 2 boys (aged 16.0 +/- 0.7 years). Each pupil wore an unsealed pedometer (Omron HJ-105) on the right side of the waist continuously for one year, and recorded steps/day and daily behaviour (e.g. after-school PA, PE lesson) into an activity diary. In total, participants recorded step counts for 2,979 person-days (82.0% of a possible 3,628 person-days). We used the Missing Values Analysis EM function of SPSS to estimate step values that were missing from the dataset. The sample's mean daily step count was 14,727 +/- 6,612 steps/day, and repeated ANOVA showed differences in steps/day across the days of the week (p &lt; 0.0001), months (p &lt; 0.0001) and seasons (p &lt; 0.0001). The mean number of steps/day for weekdays (15,733 +/- 6,354) was higher (p &lt; 0.0001) than weekends values (12,196 +/- 6,574), and was higher for days with PE lesson (17,280 +/- 5,988) than for days without PE lesson (15,569 +/- 6,318) (p &lt; 0.0001). The total contribution of PE class (90 minutes) to pupils' daily PA was 10.0% additional steps per PE day. In conclusion, this study contributes to understanding the day-to-day PA variability of adolescent pupils across the school year. Across all months and seasons, pupils achieved notably more steps on weekdays than on weekends; and on PE days than on non-PE days. Research is required to assess these findings for school pupils in other countries.</t>
  </si>
  <si>
    <t>[Pelclova, Jana; Vasickova, Jana] Palacky Univ, Ctr Kinanthropol Res, Fac Phys Culture, CR-77147 Olomouc, Czech Republic; [Walid, El Ansari] Univ Gloucestershire, Fac Sport Hlth &amp; Social Care, Gloucester GL2 9HW, England</t>
  </si>
  <si>
    <t>Palacky University Olomouc; University of Gloucestershire</t>
  </si>
  <si>
    <t>Pelclová, J (corresponding author), Palacky Univ, Ctr Kinanthropol Res, Fac Phys Culture, CR-77147 Olomouc, Czech Republic.</t>
  </si>
  <si>
    <t>jana.pelclova@upol.cz; walidansari@glos.ac.uk; jana.vasickova@upol.cz</t>
  </si>
  <si>
    <t>Pelclova, Jana/J-7439-2017; Vasickova, Jana/G-4753-2012; Schmoelz, Camilie/D-1707-2012</t>
  </si>
  <si>
    <t>Pelclova, Jana/0000-0001-8104-001X; Vasickova, Jana/0000-0002-0298-618X; Schmoelz, Camilie/0000-0003-2221-9954</t>
  </si>
  <si>
    <t>Ministry of Education, Youth and Health of the Czech Republic [6198959221]</t>
  </si>
  <si>
    <t>Ministry of Education, Youth and Health of the Czech Republic</t>
  </si>
  <si>
    <t>The authors acknowledge and thank the school and participants who took part in this study. This study was supported by the research grant of Ministry of Education, Youth and Health of the Czech Republic [6198959221]. We also thank the anonymous reviewers for their constructive comments that helped strengthen the article.</t>
  </si>
  <si>
    <t>JOURNAL SPORTS SCIENCE &amp; MEDICINE</t>
  </si>
  <si>
    <t>BURSA</t>
  </si>
  <si>
    <t>MEDICAL FACULTY ULUDAG UNIV, DEPT SPORTS MEDICINE, BURSA, 16059, TURKEY</t>
  </si>
  <si>
    <t>1303-2968</t>
  </si>
  <si>
    <t>J SPORT SCI MED</t>
  </si>
  <si>
    <t>J. Sport. Sci. Med.</t>
  </si>
  <si>
    <t>SEP</t>
  </si>
  <si>
    <t>748AF</t>
  </si>
  <si>
    <t>WOS:000289361700019</t>
  </si>
  <si>
    <t>BRICHCIN, P</t>
  </si>
  <si>
    <t>TRAINING FOR THE ATTENTION CONCENTRATION AS A MEANS OF INFLUENCING THE SELF-CONTROL</t>
  </si>
  <si>
    <t>CESKOSLOVENSKA PSYCHOLOGIE</t>
  </si>
  <si>
    <t>VOLITIONAL PROCESSES; WILL-TRAITS</t>
  </si>
  <si>
    <t>The author is concerned with the problem of self-control and its influence on performances. He gives a brief survey of the existing research in this topic: both abroad and in the Czechoslovak psychology. He was interested in the question if the subject can improve his self-control by means of the attention concentration training. In the next part of the study, the reader is informed about an experiment that was carried out in accordance with principles of intensive research strategy. The researcher worked with two groups of pupils from the last grade of the basic school. All pupils had troubles with the attention concentration during the schoool activity. At applying the non-traditional method of longitudinal training of concentration, interesting results have been achieved. The research is, of course, limited in its generalization due to relatively small samples of subjects. But it has shown that the problems in question are resolvable when using suitable training methods. The results obtained might be exploited in the following research, or in practice, e.g. in pedagogical/psychological advice centers.</t>
  </si>
  <si>
    <t>ACADEMIA</t>
  </si>
  <si>
    <t>PRAGUE 1</t>
  </si>
  <si>
    <t>PUBL HOUSE CZECH ACAD SCI VODICKOVA 40, PRAGUE 1, CZECH REPUBLIC 112 29</t>
  </si>
  <si>
    <t>0009-062X</t>
  </si>
  <si>
    <t>CESK PSYCHOL</t>
  </si>
  <si>
    <t>Cesk. Psychol.</t>
  </si>
  <si>
    <t>NM867</t>
  </si>
  <si>
    <t>WOS:A1994NM86700007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</si>
</sst>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120</v>
      </c>
      <c r="AH2">
        <v>1</v>
      </c>
      <c r="AI2">
        <v>1</v>
      </c>
      <c r="AJ2">
        <v>6</v>
      </c>
      <c r="AK2">
        <v>22</v>
      </c>
      <c r="AL2" t="s">
        <v>90</v>
      </c>
      <c r="AM2" t="s">
        <v>91</v>
      </c>
      <c r="AN2" t="s">
        <v>92</v>
      </c>
      <c r="AO2" t="s">
        <v>93</v>
      </c>
      <c r="AP2" t="s">
        <v>74</v>
      </c>
      <c r="AQ2" t="s">
        <v>74</v>
      </c>
      <c r="AR2" t="s">
        <v>94</v>
      </c>
      <c r="AS2" t="s">
        <v>95</v>
      </c>
      <c r="AT2" t="s">
        <v>96</v>
      </c>
      <c r="AU2">
        <v>2022</v>
      </c>
      <c r="AV2">
        <v>13</v>
      </c>
      <c r="AW2" t="s">
        <v>74</v>
      </c>
      <c r="AX2" t="s">
        <v>74</v>
      </c>
      <c r="AY2" t="s">
        <v>74</v>
      </c>
      <c r="AZ2" t="s">
        <v>74</v>
      </c>
      <c r="BA2" t="s">
        <v>74</v>
      </c>
      <c r="BB2" t="s">
        <v>74</v>
      </c>
      <c r="BC2" t="s">
        <v>74</v>
      </c>
      <c r="BD2">
        <v>963151</v>
      </c>
      <c r="BE2" t="s">
        <v>97</v>
      </c>
      <c r="BF2" t="str">
        <f>HYPERLINK("http://dx.doi.org/10.3389/fpsyg.2022.963151","http://dx.doi.org/10.3389/fpsyg.2022.963151")</f>
        <v>http://dx.doi.org/10.3389/fpsyg.2022.963151</v>
      </c>
      <c r="BG2" t="s">
        <v>74</v>
      </c>
      <c r="BH2" t="s">
        <v>74</v>
      </c>
      <c r="BI2">
        <v>15</v>
      </c>
      <c r="BJ2" t="s">
        <v>98</v>
      </c>
      <c r="BK2" t="s">
        <v>99</v>
      </c>
      <c r="BL2" t="s">
        <v>100</v>
      </c>
      <c r="BM2" t="s">
        <v>101</v>
      </c>
      <c r="BN2">
        <v>36304860</v>
      </c>
      <c r="BO2" t="s">
        <v>102</v>
      </c>
      <c r="BP2" t="s">
        <v>74</v>
      </c>
      <c r="BQ2" t="s">
        <v>74</v>
      </c>
      <c r="BR2" t="s">
        <v>103</v>
      </c>
      <c r="BS2" t="s">
        <v>104</v>
      </c>
      <c r="BT2" t="str">
        <f>HYPERLINK("https%3A%2F%2Fwww.webofscience.com%2Fwos%2Fwoscc%2Ffull-record%2FWOS:000875774800001","View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74</v>
      </c>
      <c r="U3" t="s">
        <v>109</v>
      </c>
      <c r="V3" t="s">
        <v>110</v>
      </c>
      <c r="W3" t="s">
        <v>111</v>
      </c>
      <c r="X3" t="s">
        <v>112</v>
      </c>
      <c r="Y3" t="s">
        <v>113</v>
      </c>
      <c r="Z3" t="s">
        <v>114</v>
      </c>
      <c r="AA3" t="s">
        <v>74</v>
      </c>
      <c r="AB3" t="s">
        <v>115</v>
      </c>
      <c r="AC3" t="s">
        <v>116</v>
      </c>
      <c r="AD3" t="s">
        <v>117</v>
      </c>
      <c r="AE3" t="s">
        <v>118</v>
      </c>
      <c r="AF3" t="s">
        <v>74</v>
      </c>
      <c r="AG3">
        <v>43</v>
      </c>
      <c r="AH3">
        <v>1</v>
      </c>
      <c r="AI3">
        <v>1</v>
      </c>
      <c r="AJ3">
        <v>0</v>
      </c>
      <c r="AK3">
        <v>0</v>
      </c>
      <c r="AL3" t="s">
        <v>119</v>
      </c>
      <c r="AM3" t="s">
        <v>120</v>
      </c>
      <c r="AN3" t="s">
        <v>121</v>
      </c>
      <c r="AO3" t="s">
        <v>122</v>
      </c>
      <c r="AP3" t="s">
        <v>123</v>
      </c>
      <c r="AQ3" t="s">
        <v>74</v>
      </c>
      <c r="AR3" t="s">
        <v>124</v>
      </c>
      <c r="AS3" t="s">
        <v>125</v>
      </c>
      <c r="AT3" t="s">
        <v>126</v>
      </c>
      <c r="AU3">
        <v>2022</v>
      </c>
      <c r="AV3">
        <v>2022</v>
      </c>
      <c r="AW3" t="s">
        <v>74</v>
      </c>
      <c r="AX3" t="s">
        <v>74</v>
      </c>
      <c r="AY3" t="s">
        <v>74</v>
      </c>
      <c r="AZ3" t="s">
        <v>74</v>
      </c>
      <c r="BA3" t="s">
        <v>74</v>
      </c>
      <c r="BB3" t="s">
        <v>74</v>
      </c>
      <c r="BC3" t="s">
        <v>74</v>
      </c>
      <c r="BD3">
        <v>7986085</v>
      </c>
      <c r="BE3" t="s">
        <v>127</v>
      </c>
      <c r="BF3" t="str">
        <f>HYPERLINK("http://dx.doi.org/10.1155/2022/7986085","http://dx.doi.org/10.1155/2022/7986085")</f>
        <v>http://dx.doi.org/10.1155/2022/7986085</v>
      </c>
      <c r="BG3" t="s">
        <v>74</v>
      </c>
      <c r="BH3" t="s">
        <v>74</v>
      </c>
      <c r="BI3">
        <v>9</v>
      </c>
      <c r="BJ3" t="s">
        <v>128</v>
      </c>
      <c r="BK3" t="s">
        <v>129</v>
      </c>
      <c r="BL3" t="s">
        <v>128</v>
      </c>
      <c r="BM3" t="s">
        <v>130</v>
      </c>
      <c r="BN3" t="s">
        <v>74</v>
      </c>
      <c r="BO3" t="s">
        <v>131</v>
      </c>
      <c r="BP3" t="s">
        <v>74</v>
      </c>
      <c r="BQ3" t="s">
        <v>74</v>
      </c>
      <c r="BR3" t="s">
        <v>103</v>
      </c>
      <c r="BS3" t="s">
        <v>132</v>
      </c>
      <c r="BT3" t="str">
        <f>HYPERLINK("https%3A%2F%2Fwww.webofscience.com%2Fwos%2Fwoscc%2Ffull-record%2FWOS:000825479700001","View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144</v>
      </c>
      <c r="AB4" t="s">
        <v>145</v>
      </c>
      <c r="AC4" t="s">
        <v>146</v>
      </c>
      <c r="AD4" t="s">
        <v>147</v>
      </c>
      <c r="AE4" t="s">
        <v>148</v>
      </c>
      <c r="AF4" t="s">
        <v>74</v>
      </c>
      <c r="AG4">
        <v>45</v>
      </c>
      <c r="AH4">
        <v>1</v>
      </c>
      <c r="AI4">
        <v>1</v>
      </c>
      <c r="AJ4">
        <v>0</v>
      </c>
      <c r="AK4">
        <v>2</v>
      </c>
      <c r="AL4" t="s">
        <v>149</v>
      </c>
      <c r="AM4" t="s">
        <v>150</v>
      </c>
      <c r="AN4" t="s">
        <v>151</v>
      </c>
      <c r="AO4" t="s">
        <v>152</v>
      </c>
      <c r="AP4" t="s">
        <v>153</v>
      </c>
      <c r="AQ4" t="s">
        <v>74</v>
      </c>
      <c r="AR4" t="s">
        <v>136</v>
      </c>
      <c r="AS4" t="s">
        <v>154</v>
      </c>
      <c r="AT4" t="s">
        <v>155</v>
      </c>
      <c r="AU4">
        <v>2022</v>
      </c>
      <c r="AV4">
        <v>52</v>
      </c>
      <c r="AW4" t="s">
        <v>74</v>
      </c>
      <c r="AX4" t="s">
        <v>74</v>
      </c>
      <c r="AY4" t="s">
        <v>74</v>
      </c>
      <c r="AZ4" t="s">
        <v>74</v>
      </c>
      <c r="BA4" t="s">
        <v>74</v>
      </c>
      <c r="BB4" t="s">
        <v>74</v>
      </c>
      <c r="BC4" t="s">
        <v>74</v>
      </c>
      <c r="BD4" t="s">
        <v>156</v>
      </c>
      <c r="BE4" t="s">
        <v>157</v>
      </c>
      <c r="BF4" t="str">
        <f>HYPERLINK("http://dx.doi.org/10.5507/ag.2022.006","http://dx.doi.org/10.5507/ag.2022.006")</f>
        <v>http://dx.doi.org/10.5507/ag.2022.006</v>
      </c>
      <c r="BG4" t="s">
        <v>74</v>
      </c>
      <c r="BH4" t="s">
        <v>74</v>
      </c>
      <c r="BI4">
        <v>10</v>
      </c>
      <c r="BJ4" t="s">
        <v>158</v>
      </c>
      <c r="BK4" t="s">
        <v>129</v>
      </c>
      <c r="BL4" t="s">
        <v>158</v>
      </c>
      <c r="BM4" t="s">
        <v>159</v>
      </c>
      <c r="BN4" t="s">
        <v>74</v>
      </c>
      <c r="BO4" t="s">
        <v>131</v>
      </c>
      <c r="BP4" t="s">
        <v>74</v>
      </c>
      <c r="BQ4" t="s">
        <v>74</v>
      </c>
      <c r="BR4" t="s">
        <v>103</v>
      </c>
      <c r="BS4" t="s">
        <v>160</v>
      </c>
      <c r="BT4" t="str">
        <f>HYPERLINK("https%3A%2F%2Fwww.webofscience.com%2Fwos%2Fwoscc%2Ffull-record%2FWOS:000841432700001","View Full Record in Web of Science")</f>
        <v>View Full Record in Web of Science</v>
      </c>
    </row>
    <row r="5" spans="1:72" x14ac:dyDescent="0.25">
      <c r="A5" t="s">
        <v>72</v>
      </c>
      <c r="B5" t="s">
        <v>161</v>
      </c>
      <c r="C5" t="s">
        <v>74</v>
      </c>
      <c r="D5" t="s">
        <v>74</v>
      </c>
      <c r="E5" t="s">
        <v>74</v>
      </c>
      <c r="F5" t="s">
        <v>162</v>
      </c>
      <c r="G5" t="s">
        <v>74</v>
      </c>
      <c r="H5" t="s">
        <v>74</v>
      </c>
      <c r="I5" t="s">
        <v>163</v>
      </c>
      <c r="J5" t="s">
        <v>164</v>
      </c>
      <c r="K5" t="s">
        <v>74</v>
      </c>
      <c r="L5" t="s">
        <v>74</v>
      </c>
      <c r="M5" t="s">
        <v>78</v>
      </c>
      <c r="N5" t="s">
        <v>79</v>
      </c>
      <c r="O5" t="s">
        <v>74</v>
      </c>
      <c r="P5" t="s">
        <v>74</v>
      </c>
      <c r="Q5" t="s">
        <v>74</v>
      </c>
      <c r="R5" t="s">
        <v>74</v>
      </c>
      <c r="S5" t="s">
        <v>74</v>
      </c>
      <c r="T5" t="s">
        <v>165</v>
      </c>
      <c r="U5" t="s">
        <v>166</v>
      </c>
      <c r="V5" t="s">
        <v>167</v>
      </c>
      <c r="W5" t="s">
        <v>168</v>
      </c>
      <c r="X5" t="s">
        <v>169</v>
      </c>
      <c r="Y5" t="s">
        <v>170</v>
      </c>
      <c r="Z5" t="s">
        <v>171</v>
      </c>
      <c r="AA5" t="s">
        <v>172</v>
      </c>
      <c r="AB5" t="s">
        <v>173</v>
      </c>
      <c r="AC5" t="s">
        <v>74</v>
      </c>
      <c r="AD5" t="s">
        <v>74</v>
      </c>
      <c r="AE5" t="s">
        <v>74</v>
      </c>
      <c r="AF5" t="s">
        <v>74</v>
      </c>
      <c r="AG5">
        <v>29</v>
      </c>
      <c r="AH5">
        <v>1</v>
      </c>
      <c r="AI5">
        <v>1</v>
      </c>
      <c r="AJ5">
        <v>5</v>
      </c>
      <c r="AK5">
        <v>11</v>
      </c>
      <c r="AL5" t="s">
        <v>174</v>
      </c>
      <c r="AM5" t="s">
        <v>175</v>
      </c>
      <c r="AN5" t="s">
        <v>176</v>
      </c>
      <c r="AO5" t="s">
        <v>177</v>
      </c>
      <c r="AP5" t="s">
        <v>178</v>
      </c>
      <c r="AQ5" t="s">
        <v>74</v>
      </c>
      <c r="AR5" t="s">
        <v>179</v>
      </c>
      <c r="AS5" t="s">
        <v>180</v>
      </c>
      <c r="AT5" t="s">
        <v>181</v>
      </c>
      <c r="AU5">
        <v>2023</v>
      </c>
      <c r="AV5">
        <v>38</v>
      </c>
      <c r="AW5">
        <v>3</v>
      </c>
      <c r="AX5" t="s">
        <v>74</v>
      </c>
      <c r="AY5" t="s">
        <v>74</v>
      </c>
      <c r="AZ5" t="s">
        <v>74</v>
      </c>
      <c r="BA5" t="s">
        <v>74</v>
      </c>
      <c r="BB5">
        <v>440</v>
      </c>
      <c r="BC5">
        <v>449</v>
      </c>
      <c r="BD5" t="s">
        <v>74</v>
      </c>
      <c r="BE5" t="s">
        <v>182</v>
      </c>
      <c r="BF5" t="str">
        <f>HYPERLINK("http://dx.doi.org/10.1080/08856257.2022.2076479","http://dx.doi.org/10.1080/08856257.2022.2076479")</f>
        <v>http://dx.doi.org/10.1080/08856257.2022.2076479</v>
      </c>
      <c r="BG5" t="s">
        <v>74</v>
      </c>
      <c r="BH5" t="s">
        <v>183</v>
      </c>
      <c r="BI5">
        <v>10</v>
      </c>
      <c r="BJ5" t="s">
        <v>184</v>
      </c>
      <c r="BK5" t="s">
        <v>99</v>
      </c>
      <c r="BL5" t="s">
        <v>128</v>
      </c>
      <c r="BM5" t="s">
        <v>185</v>
      </c>
      <c r="BN5" t="s">
        <v>74</v>
      </c>
      <c r="BO5" t="s">
        <v>74</v>
      </c>
      <c r="BP5" t="s">
        <v>74</v>
      </c>
      <c r="BQ5" t="s">
        <v>74</v>
      </c>
      <c r="BR5" t="s">
        <v>103</v>
      </c>
      <c r="BS5" t="s">
        <v>186</v>
      </c>
      <c r="BT5" t="str">
        <f>HYPERLINK("https%3A%2F%2Fwww.webofscience.com%2Fwos%2Fwoscc%2Ffull-record%2FWOS:000793923000001","View Full Record in Web of Science")</f>
        <v>View Full Record in Web of Science</v>
      </c>
    </row>
    <row r="6" spans="1:72" x14ac:dyDescent="0.25">
      <c r="A6" t="s">
        <v>72</v>
      </c>
      <c r="B6" t="s">
        <v>187</v>
      </c>
      <c r="C6" t="s">
        <v>74</v>
      </c>
      <c r="D6" t="s">
        <v>74</v>
      </c>
      <c r="E6" t="s">
        <v>74</v>
      </c>
      <c r="F6" t="s">
        <v>106</v>
      </c>
      <c r="G6" t="s">
        <v>74</v>
      </c>
      <c r="H6" t="s">
        <v>74</v>
      </c>
      <c r="I6" t="s">
        <v>188</v>
      </c>
      <c r="J6" t="s">
        <v>189</v>
      </c>
      <c r="K6" t="s">
        <v>74</v>
      </c>
      <c r="L6" t="s">
        <v>74</v>
      </c>
      <c r="M6" t="s">
        <v>78</v>
      </c>
      <c r="N6" t="s">
        <v>79</v>
      </c>
      <c r="O6" t="s">
        <v>74</v>
      </c>
      <c r="P6" t="s">
        <v>74</v>
      </c>
      <c r="Q6" t="s">
        <v>74</v>
      </c>
      <c r="R6" t="s">
        <v>74</v>
      </c>
      <c r="S6" t="s">
        <v>74</v>
      </c>
      <c r="T6" t="s">
        <v>190</v>
      </c>
      <c r="U6" t="s">
        <v>191</v>
      </c>
      <c r="V6" t="s">
        <v>192</v>
      </c>
      <c r="W6" t="s">
        <v>193</v>
      </c>
      <c r="X6" t="s">
        <v>194</v>
      </c>
      <c r="Y6" t="s">
        <v>195</v>
      </c>
      <c r="Z6" t="s">
        <v>114</v>
      </c>
      <c r="AA6" t="s">
        <v>74</v>
      </c>
      <c r="AB6" t="s">
        <v>115</v>
      </c>
      <c r="AC6" t="s">
        <v>196</v>
      </c>
      <c r="AD6" t="s">
        <v>197</v>
      </c>
      <c r="AE6" t="s">
        <v>198</v>
      </c>
      <c r="AF6" t="s">
        <v>74</v>
      </c>
      <c r="AG6">
        <v>43</v>
      </c>
      <c r="AH6">
        <v>2</v>
      </c>
      <c r="AI6">
        <v>2</v>
      </c>
      <c r="AJ6">
        <v>0</v>
      </c>
      <c r="AK6">
        <v>2</v>
      </c>
      <c r="AL6" t="s">
        <v>199</v>
      </c>
      <c r="AM6" t="s">
        <v>200</v>
      </c>
      <c r="AN6" t="s">
        <v>201</v>
      </c>
      <c r="AO6" t="s">
        <v>74</v>
      </c>
      <c r="AP6" t="s">
        <v>202</v>
      </c>
      <c r="AQ6" t="s">
        <v>74</v>
      </c>
      <c r="AR6" t="s">
        <v>203</v>
      </c>
      <c r="AS6" t="s">
        <v>204</v>
      </c>
      <c r="AT6" t="s">
        <v>205</v>
      </c>
      <c r="AU6">
        <v>2022</v>
      </c>
      <c r="AV6">
        <v>12</v>
      </c>
      <c r="AW6">
        <v>5</v>
      </c>
      <c r="AX6" t="s">
        <v>74</v>
      </c>
      <c r="AY6" t="s">
        <v>74</v>
      </c>
      <c r="AZ6" t="s">
        <v>74</v>
      </c>
      <c r="BA6" t="s">
        <v>74</v>
      </c>
      <c r="BB6" t="s">
        <v>74</v>
      </c>
      <c r="BC6" t="s">
        <v>74</v>
      </c>
      <c r="BD6">
        <v>362</v>
      </c>
      <c r="BE6" t="s">
        <v>206</v>
      </c>
      <c r="BF6" t="str">
        <f>HYPERLINK("http://dx.doi.org/10.3390/educsci12050362","http://dx.doi.org/10.3390/educsci12050362")</f>
        <v>http://dx.doi.org/10.3390/educsci12050362</v>
      </c>
      <c r="BG6" t="s">
        <v>74</v>
      </c>
      <c r="BH6" t="s">
        <v>74</v>
      </c>
      <c r="BI6">
        <v>14</v>
      </c>
      <c r="BJ6" t="s">
        <v>128</v>
      </c>
      <c r="BK6" t="s">
        <v>129</v>
      </c>
      <c r="BL6" t="s">
        <v>128</v>
      </c>
      <c r="BM6" t="s">
        <v>207</v>
      </c>
      <c r="BN6" t="s">
        <v>74</v>
      </c>
      <c r="BO6" t="s">
        <v>131</v>
      </c>
      <c r="BP6" t="s">
        <v>74</v>
      </c>
      <c r="BQ6" t="s">
        <v>74</v>
      </c>
      <c r="BR6" t="s">
        <v>103</v>
      </c>
      <c r="BS6" t="s">
        <v>208</v>
      </c>
      <c r="BT6" t="str">
        <f>HYPERLINK("https%3A%2F%2Fwww.webofscience.com%2Fwos%2Fwoscc%2Ffull-record%2FWOS:000801559900001","View Full Record in Web of Science")</f>
        <v>View Full Record in Web of Science</v>
      </c>
    </row>
    <row r="7" spans="1:72" x14ac:dyDescent="0.25">
      <c r="A7" t="s">
        <v>72</v>
      </c>
      <c r="B7" t="s">
        <v>209</v>
      </c>
      <c r="C7" t="s">
        <v>74</v>
      </c>
      <c r="D7" t="s">
        <v>74</v>
      </c>
      <c r="E7" t="s">
        <v>74</v>
      </c>
      <c r="F7" t="s">
        <v>210</v>
      </c>
      <c r="G7" t="s">
        <v>74</v>
      </c>
      <c r="H7" t="s">
        <v>74</v>
      </c>
      <c r="I7" t="s">
        <v>211</v>
      </c>
      <c r="J7" t="s">
        <v>212</v>
      </c>
      <c r="K7" t="s">
        <v>74</v>
      </c>
      <c r="L7" t="s">
        <v>74</v>
      </c>
      <c r="M7" t="s">
        <v>78</v>
      </c>
      <c r="N7" t="s">
        <v>213</v>
      </c>
      <c r="O7" t="s">
        <v>74</v>
      </c>
      <c r="P7" t="s">
        <v>74</v>
      </c>
      <c r="Q7" t="s">
        <v>74</v>
      </c>
      <c r="R7" t="s">
        <v>74</v>
      </c>
      <c r="S7" t="s">
        <v>74</v>
      </c>
      <c r="T7" t="s">
        <v>214</v>
      </c>
      <c r="U7" t="s">
        <v>215</v>
      </c>
      <c r="V7" t="s">
        <v>216</v>
      </c>
      <c r="W7" t="s">
        <v>217</v>
      </c>
      <c r="X7" t="s">
        <v>218</v>
      </c>
      <c r="Y7" t="s">
        <v>219</v>
      </c>
      <c r="Z7" t="s">
        <v>220</v>
      </c>
      <c r="AA7" t="s">
        <v>221</v>
      </c>
      <c r="AB7" t="s">
        <v>222</v>
      </c>
      <c r="AC7" t="s">
        <v>223</v>
      </c>
      <c r="AD7" t="s">
        <v>224</v>
      </c>
      <c r="AE7" t="s">
        <v>225</v>
      </c>
      <c r="AF7" t="s">
        <v>74</v>
      </c>
      <c r="AG7">
        <v>55</v>
      </c>
      <c r="AH7">
        <v>0</v>
      </c>
      <c r="AI7">
        <v>0</v>
      </c>
      <c r="AJ7">
        <v>2</v>
      </c>
      <c r="AK7">
        <v>4</v>
      </c>
      <c r="AL7" t="s">
        <v>174</v>
      </c>
      <c r="AM7" t="s">
        <v>175</v>
      </c>
      <c r="AN7" t="s">
        <v>176</v>
      </c>
      <c r="AO7" t="s">
        <v>226</v>
      </c>
      <c r="AP7" t="s">
        <v>227</v>
      </c>
      <c r="AQ7" t="s">
        <v>74</v>
      </c>
      <c r="AR7" t="s">
        <v>228</v>
      </c>
      <c r="AS7" t="s">
        <v>229</v>
      </c>
      <c r="AT7" t="s">
        <v>230</v>
      </c>
      <c r="AU7">
        <v>2022</v>
      </c>
      <c r="AV7" t="s">
        <v>74</v>
      </c>
      <c r="AW7" t="s">
        <v>74</v>
      </c>
      <c r="AX7" t="s">
        <v>74</v>
      </c>
      <c r="AY7" t="s">
        <v>74</v>
      </c>
      <c r="AZ7" t="s">
        <v>74</v>
      </c>
      <c r="BA7" t="s">
        <v>74</v>
      </c>
      <c r="BB7" t="s">
        <v>74</v>
      </c>
      <c r="BC7" t="s">
        <v>74</v>
      </c>
      <c r="BD7" t="s">
        <v>74</v>
      </c>
      <c r="BE7" t="s">
        <v>231</v>
      </c>
      <c r="BF7" t="str">
        <f>HYPERLINK("http://dx.doi.org/10.1080/03003930.2022.2052855","http://dx.doi.org/10.1080/03003930.2022.2052855")</f>
        <v>http://dx.doi.org/10.1080/03003930.2022.2052855</v>
      </c>
      <c r="BG7" t="s">
        <v>74</v>
      </c>
      <c r="BH7" t="s">
        <v>232</v>
      </c>
      <c r="BI7">
        <v>21</v>
      </c>
      <c r="BJ7" t="s">
        <v>233</v>
      </c>
      <c r="BK7" t="s">
        <v>99</v>
      </c>
      <c r="BL7" t="s">
        <v>234</v>
      </c>
      <c r="BM7" t="s">
        <v>235</v>
      </c>
      <c r="BN7" t="s">
        <v>74</v>
      </c>
      <c r="BO7" t="s">
        <v>74</v>
      </c>
      <c r="BP7" t="s">
        <v>74</v>
      </c>
      <c r="BQ7" t="s">
        <v>74</v>
      </c>
      <c r="BR7" t="s">
        <v>103</v>
      </c>
      <c r="BS7" t="s">
        <v>236</v>
      </c>
      <c r="BT7" t="str">
        <f>HYPERLINK("https%3A%2F%2Fwww.webofscience.com%2Fwos%2Fwoscc%2Ffull-record%2FWOS:000771282300001","View Full Record in Web of Science")</f>
        <v>View Full Record in Web of Science</v>
      </c>
    </row>
    <row r="8" spans="1:72" x14ac:dyDescent="0.25">
      <c r="A8" t="s">
        <v>72</v>
      </c>
      <c r="B8" t="s">
        <v>237</v>
      </c>
      <c r="C8" t="s">
        <v>74</v>
      </c>
      <c r="D8" t="s">
        <v>74</v>
      </c>
      <c r="E8" t="s">
        <v>74</v>
      </c>
      <c r="F8" t="s">
        <v>238</v>
      </c>
      <c r="G8" t="s">
        <v>74</v>
      </c>
      <c r="H8" t="s">
        <v>74</v>
      </c>
      <c r="I8" t="s">
        <v>239</v>
      </c>
      <c r="J8" t="s">
        <v>240</v>
      </c>
      <c r="K8" t="s">
        <v>74</v>
      </c>
      <c r="L8" t="s">
        <v>74</v>
      </c>
      <c r="M8" t="s">
        <v>78</v>
      </c>
      <c r="N8" t="s">
        <v>79</v>
      </c>
      <c r="O8" t="s">
        <v>74</v>
      </c>
      <c r="P8" t="s">
        <v>74</v>
      </c>
      <c r="Q8" t="s">
        <v>74</v>
      </c>
      <c r="R8" t="s">
        <v>74</v>
      </c>
      <c r="S8" t="s">
        <v>74</v>
      </c>
      <c r="T8" t="s">
        <v>241</v>
      </c>
      <c r="U8" t="s">
        <v>74</v>
      </c>
      <c r="V8" t="s">
        <v>242</v>
      </c>
      <c r="W8" t="s">
        <v>243</v>
      </c>
      <c r="X8" t="s">
        <v>194</v>
      </c>
      <c r="Y8" t="s">
        <v>244</v>
      </c>
      <c r="Z8" t="s">
        <v>245</v>
      </c>
      <c r="AA8" t="s">
        <v>74</v>
      </c>
      <c r="AB8" t="s">
        <v>74</v>
      </c>
      <c r="AC8" t="s">
        <v>246</v>
      </c>
      <c r="AD8" t="s">
        <v>247</v>
      </c>
      <c r="AE8" t="s">
        <v>248</v>
      </c>
      <c r="AF8" t="s">
        <v>74</v>
      </c>
      <c r="AG8">
        <v>20</v>
      </c>
      <c r="AH8">
        <v>0</v>
      </c>
      <c r="AI8">
        <v>0</v>
      </c>
      <c r="AJ8">
        <v>0</v>
      </c>
      <c r="AK8">
        <v>0</v>
      </c>
      <c r="AL8" t="s">
        <v>249</v>
      </c>
      <c r="AM8" t="s">
        <v>250</v>
      </c>
      <c r="AN8" t="s">
        <v>251</v>
      </c>
      <c r="AO8" t="s">
        <v>252</v>
      </c>
      <c r="AP8" t="s">
        <v>74</v>
      </c>
      <c r="AQ8" t="s">
        <v>74</v>
      </c>
      <c r="AR8" t="s">
        <v>253</v>
      </c>
      <c r="AS8" t="s">
        <v>254</v>
      </c>
      <c r="AT8" t="s">
        <v>74</v>
      </c>
      <c r="AU8">
        <v>2022</v>
      </c>
      <c r="AV8">
        <v>12</v>
      </c>
      <c r="AW8">
        <v>2</v>
      </c>
      <c r="AX8" t="s">
        <v>74</v>
      </c>
      <c r="AY8" t="s">
        <v>74</v>
      </c>
      <c r="AZ8" t="s">
        <v>74</v>
      </c>
      <c r="BA8" t="s">
        <v>74</v>
      </c>
      <c r="BB8">
        <v>26</v>
      </c>
      <c r="BC8">
        <v>31</v>
      </c>
      <c r="BD8" t="s">
        <v>74</v>
      </c>
      <c r="BE8" t="s">
        <v>74</v>
      </c>
      <c r="BF8" t="s">
        <v>74</v>
      </c>
      <c r="BG8" t="s">
        <v>74</v>
      </c>
      <c r="BH8" t="s">
        <v>74</v>
      </c>
      <c r="BI8">
        <v>6</v>
      </c>
      <c r="BJ8" t="s">
        <v>255</v>
      </c>
      <c r="BK8" t="s">
        <v>129</v>
      </c>
      <c r="BL8" t="s">
        <v>256</v>
      </c>
      <c r="BM8" t="s">
        <v>257</v>
      </c>
      <c r="BN8" t="s">
        <v>74</v>
      </c>
      <c r="BO8" t="s">
        <v>74</v>
      </c>
      <c r="BP8" t="s">
        <v>74</v>
      </c>
      <c r="BQ8" t="s">
        <v>74</v>
      </c>
      <c r="BR8" t="s">
        <v>103</v>
      </c>
      <c r="BS8" t="s">
        <v>258</v>
      </c>
      <c r="BT8" t="str">
        <f>HYPERLINK("https%3A%2F%2Fwww.webofscience.com%2Fwos%2Fwoscc%2Ffull-record%2FWOS:000921624200004","View Full Record in Web of Science")</f>
        <v>View Full Record in Web of Science</v>
      </c>
    </row>
    <row r="9" spans="1:72" x14ac:dyDescent="0.25">
      <c r="A9" t="s">
        <v>72</v>
      </c>
      <c r="B9" t="s">
        <v>259</v>
      </c>
      <c r="C9" t="s">
        <v>74</v>
      </c>
      <c r="D9" t="s">
        <v>74</v>
      </c>
      <c r="E9" t="s">
        <v>74</v>
      </c>
      <c r="F9" t="s">
        <v>260</v>
      </c>
      <c r="G9" t="s">
        <v>74</v>
      </c>
      <c r="H9" t="s">
        <v>74</v>
      </c>
      <c r="I9" t="s">
        <v>261</v>
      </c>
      <c r="J9" t="s">
        <v>164</v>
      </c>
      <c r="K9" t="s">
        <v>74</v>
      </c>
      <c r="L9" t="s">
        <v>74</v>
      </c>
      <c r="M9" t="s">
        <v>78</v>
      </c>
      <c r="N9" t="s">
        <v>79</v>
      </c>
      <c r="O9" t="s">
        <v>74</v>
      </c>
      <c r="P9" t="s">
        <v>74</v>
      </c>
      <c r="Q9" t="s">
        <v>74</v>
      </c>
      <c r="R9" t="s">
        <v>74</v>
      </c>
      <c r="S9" t="s">
        <v>74</v>
      </c>
      <c r="T9" t="s">
        <v>262</v>
      </c>
      <c r="U9" t="s">
        <v>74</v>
      </c>
      <c r="V9" t="s">
        <v>263</v>
      </c>
      <c r="W9" t="s">
        <v>264</v>
      </c>
      <c r="X9" t="s">
        <v>265</v>
      </c>
      <c r="Y9" t="s">
        <v>266</v>
      </c>
      <c r="Z9" t="s">
        <v>267</v>
      </c>
      <c r="AA9" t="s">
        <v>74</v>
      </c>
      <c r="AB9" t="s">
        <v>268</v>
      </c>
      <c r="AC9" t="s">
        <v>74</v>
      </c>
      <c r="AD9" t="s">
        <v>74</v>
      </c>
      <c r="AE9" t="s">
        <v>74</v>
      </c>
      <c r="AF9" t="s">
        <v>74</v>
      </c>
      <c r="AG9">
        <v>32</v>
      </c>
      <c r="AH9">
        <v>5</v>
      </c>
      <c r="AI9">
        <v>5</v>
      </c>
      <c r="AJ9">
        <v>1</v>
      </c>
      <c r="AK9">
        <v>14</v>
      </c>
      <c r="AL9" t="s">
        <v>174</v>
      </c>
      <c r="AM9" t="s">
        <v>175</v>
      </c>
      <c r="AN9" t="s">
        <v>176</v>
      </c>
      <c r="AO9" t="s">
        <v>177</v>
      </c>
      <c r="AP9" t="s">
        <v>178</v>
      </c>
      <c r="AQ9" t="s">
        <v>74</v>
      </c>
      <c r="AR9" t="s">
        <v>179</v>
      </c>
      <c r="AS9" t="s">
        <v>180</v>
      </c>
      <c r="AT9" t="s">
        <v>181</v>
      </c>
      <c r="AU9">
        <v>2022</v>
      </c>
      <c r="AV9">
        <v>37</v>
      </c>
      <c r="AW9">
        <v>3</v>
      </c>
      <c r="AX9" t="s">
        <v>74</v>
      </c>
      <c r="AY9" t="s">
        <v>74</v>
      </c>
      <c r="AZ9" t="s">
        <v>74</v>
      </c>
      <c r="BA9" t="s">
        <v>74</v>
      </c>
      <c r="BB9">
        <v>447</v>
      </c>
      <c r="BC9">
        <v>460</v>
      </c>
      <c r="BD9" t="s">
        <v>74</v>
      </c>
      <c r="BE9" t="s">
        <v>269</v>
      </c>
      <c r="BF9" t="str">
        <f>HYPERLINK("http://dx.doi.org/10.1080/08856257.2021.1894400","http://dx.doi.org/10.1080/08856257.2021.1894400")</f>
        <v>http://dx.doi.org/10.1080/08856257.2021.1894400</v>
      </c>
      <c r="BG9" t="s">
        <v>74</v>
      </c>
      <c r="BH9" t="s">
        <v>270</v>
      </c>
      <c r="BI9">
        <v>14</v>
      </c>
      <c r="BJ9" t="s">
        <v>184</v>
      </c>
      <c r="BK9" t="s">
        <v>99</v>
      </c>
      <c r="BL9" t="s">
        <v>128</v>
      </c>
      <c r="BM9" t="s">
        <v>271</v>
      </c>
      <c r="BN9" t="s">
        <v>74</v>
      </c>
      <c r="BO9" t="s">
        <v>74</v>
      </c>
      <c r="BP9" t="s">
        <v>74</v>
      </c>
      <c r="BQ9" t="s">
        <v>74</v>
      </c>
      <c r="BR9" t="s">
        <v>103</v>
      </c>
      <c r="BS9" t="s">
        <v>272</v>
      </c>
      <c r="BT9" t="str">
        <f>HYPERLINK("https%3A%2F%2Fwww.webofscience.com%2Fwos%2Fwoscc%2Ffull-record%2FWOS:000622193600001","View Full Record in Web of Science")</f>
        <v>View Full Record in Web of Science</v>
      </c>
    </row>
    <row r="10" spans="1:72" x14ac:dyDescent="0.25">
      <c r="A10" t="s">
        <v>72</v>
      </c>
      <c r="B10" t="s">
        <v>273</v>
      </c>
      <c r="C10" t="s">
        <v>74</v>
      </c>
      <c r="D10" t="s">
        <v>74</v>
      </c>
      <c r="E10" t="s">
        <v>74</v>
      </c>
      <c r="F10" t="s">
        <v>274</v>
      </c>
      <c r="G10" t="s">
        <v>74</v>
      </c>
      <c r="H10" t="s">
        <v>74</v>
      </c>
      <c r="I10" t="s">
        <v>275</v>
      </c>
      <c r="J10" t="s">
        <v>276</v>
      </c>
      <c r="K10" t="s">
        <v>74</v>
      </c>
      <c r="L10" t="s">
        <v>74</v>
      </c>
      <c r="M10" t="s">
        <v>78</v>
      </c>
      <c r="N10" t="s">
        <v>79</v>
      </c>
      <c r="O10" t="s">
        <v>74</v>
      </c>
      <c r="P10" t="s">
        <v>74</v>
      </c>
      <c r="Q10" t="s">
        <v>74</v>
      </c>
      <c r="R10" t="s">
        <v>74</v>
      </c>
      <c r="S10" t="s">
        <v>74</v>
      </c>
      <c r="T10" t="s">
        <v>277</v>
      </c>
      <c r="U10" t="s">
        <v>74</v>
      </c>
      <c r="V10" t="s">
        <v>278</v>
      </c>
      <c r="W10" t="s">
        <v>279</v>
      </c>
      <c r="X10" t="s">
        <v>280</v>
      </c>
      <c r="Y10" t="s">
        <v>281</v>
      </c>
      <c r="Z10" t="s">
        <v>267</v>
      </c>
      <c r="AA10" t="s">
        <v>74</v>
      </c>
      <c r="AB10" t="s">
        <v>268</v>
      </c>
      <c r="AC10" t="s">
        <v>74</v>
      </c>
      <c r="AD10" t="s">
        <v>74</v>
      </c>
      <c r="AE10" t="s">
        <v>74</v>
      </c>
      <c r="AF10" t="s">
        <v>74</v>
      </c>
      <c r="AG10">
        <v>25</v>
      </c>
      <c r="AH10">
        <v>3</v>
      </c>
      <c r="AI10">
        <v>3</v>
      </c>
      <c r="AJ10">
        <v>1</v>
      </c>
      <c r="AK10">
        <v>17</v>
      </c>
      <c r="AL10" t="s">
        <v>174</v>
      </c>
      <c r="AM10" t="s">
        <v>175</v>
      </c>
      <c r="AN10" t="s">
        <v>176</v>
      </c>
      <c r="AO10" t="s">
        <v>282</v>
      </c>
      <c r="AP10" t="s">
        <v>283</v>
      </c>
      <c r="AQ10" t="s">
        <v>74</v>
      </c>
      <c r="AR10" t="s">
        <v>284</v>
      </c>
      <c r="AS10" t="s">
        <v>285</v>
      </c>
      <c r="AT10" t="s">
        <v>286</v>
      </c>
      <c r="AU10">
        <v>2023</v>
      </c>
      <c r="AV10">
        <v>27</v>
      </c>
      <c r="AW10">
        <v>7</v>
      </c>
      <c r="AX10" t="s">
        <v>74</v>
      </c>
      <c r="AY10" t="s">
        <v>74</v>
      </c>
      <c r="AZ10" t="s">
        <v>74</v>
      </c>
      <c r="BA10" t="s">
        <v>74</v>
      </c>
      <c r="BB10">
        <v>834</v>
      </c>
      <c r="BC10">
        <v>850</v>
      </c>
      <c r="BD10" t="s">
        <v>74</v>
      </c>
      <c r="BE10" t="s">
        <v>287</v>
      </c>
      <c r="BF10" t="str">
        <f>HYPERLINK("http://dx.doi.org/10.1080/13603116.2021.1879950","http://dx.doi.org/10.1080/13603116.2021.1879950")</f>
        <v>http://dx.doi.org/10.1080/13603116.2021.1879950</v>
      </c>
      <c r="BG10" t="s">
        <v>74</v>
      </c>
      <c r="BH10" t="s">
        <v>270</v>
      </c>
      <c r="BI10">
        <v>17</v>
      </c>
      <c r="BJ10" t="s">
        <v>128</v>
      </c>
      <c r="BK10" t="s">
        <v>99</v>
      </c>
      <c r="BL10" t="s">
        <v>128</v>
      </c>
      <c r="BM10" t="s">
        <v>288</v>
      </c>
      <c r="BN10" t="s">
        <v>74</v>
      </c>
      <c r="BO10" t="s">
        <v>289</v>
      </c>
      <c r="BP10" t="s">
        <v>74</v>
      </c>
      <c r="BQ10" t="s">
        <v>74</v>
      </c>
      <c r="BR10" t="s">
        <v>103</v>
      </c>
      <c r="BS10" t="s">
        <v>290</v>
      </c>
      <c r="BT10" t="str">
        <f>HYPERLINK("https%3A%2F%2Fwww.webofscience.com%2Fwos%2Fwoscc%2Ffull-record%2FWOS:000614197000001","View Full Record in Web of Science")</f>
        <v>View Full Record in Web of Science</v>
      </c>
    </row>
    <row r="11" spans="1:72" x14ac:dyDescent="0.25">
      <c r="A11" t="s">
        <v>72</v>
      </c>
      <c r="B11" t="s">
        <v>291</v>
      </c>
      <c r="C11" t="s">
        <v>74</v>
      </c>
      <c r="D11" t="s">
        <v>74</v>
      </c>
      <c r="E11" t="s">
        <v>74</v>
      </c>
      <c r="F11" t="s">
        <v>292</v>
      </c>
      <c r="G11" t="s">
        <v>74</v>
      </c>
      <c r="H11" t="s">
        <v>74</v>
      </c>
      <c r="I11" t="s">
        <v>293</v>
      </c>
      <c r="J11" t="s">
        <v>294</v>
      </c>
      <c r="K11" t="s">
        <v>74</v>
      </c>
      <c r="L11" t="s">
        <v>74</v>
      </c>
      <c r="M11" t="s">
        <v>78</v>
      </c>
      <c r="N11" t="s">
        <v>79</v>
      </c>
      <c r="O11" t="s">
        <v>74</v>
      </c>
      <c r="P11" t="s">
        <v>74</v>
      </c>
      <c r="Q11" t="s">
        <v>74</v>
      </c>
      <c r="R11" t="s">
        <v>74</v>
      </c>
      <c r="S11" t="s">
        <v>74</v>
      </c>
      <c r="T11" t="s">
        <v>295</v>
      </c>
      <c r="U11" t="s">
        <v>74</v>
      </c>
      <c r="V11" t="s">
        <v>296</v>
      </c>
      <c r="W11" t="s">
        <v>297</v>
      </c>
      <c r="X11" t="s">
        <v>298</v>
      </c>
      <c r="Y11" t="s">
        <v>299</v>
      </c>
      <c r="Z11" t="s">
        <v>300</v>
      </c>
      <c r="AA11" t="s">
        <v>74</v>
      </c>
      <c r="AB11" t="s">
        <v>74</v>
      </c>
      <c r="AC11" t="s">
        <v>74</v>
      </c>
      <c r="AD11" t="s">
        <v>74</v>
      </c>
      <c r="AE11" t="s">
        <v>74</v>
      </c>
      <c r="AF11" t="s">
        <v>74</v>
      </c>
      <c r="AG11">
        <v>33</v>
      </c>
      <c r="AH11">
        <v>0</v>
      </c>
      <c r="AI11">
        <v>0</v>
      </c>
      <c r="AJ11">
        <v>1</v>
      </c>
      <c r="AK11">
        <v>2</v>
      </c>
      <c r="AL11" t="s">
        <v>301</v>
      </c>
      <c r="AM11" t="s">
        <v>302</v>
      </c>
      <c r="AN11" t="s">
        <v>303</v>
      </c>
      <c r="AO11" t="s">
        <v>304</v>
      </c>
      <c r="AP11" t="s">
        <v>305</v>
      </c>
      <c r="AQ11" t="s">
        <v>74</v>
      </c>
      <c r="AR11" t="s">
        <v>306</v>
      </c>
      <c r="AS11" t="s">
        <v>307</v>
      </c>
      <c r="AT11" t="s">
        <v>74</v>
      </c>
      <c r="AU11">
        <v>2021</v>
      </c>
      <c r="AV11">
        <v>69</v>
      </c>
      <c r="AW11">
        <v>2</v>
      </c>
      <c r="AX11" t="s">
        <v>74</v>
      </c>
      <c r="AY11" t="s">
        <v>74</v>
      </c>
      <c r="AZ11" t="s">
        <v>74</v>
      </c>
      <c r="BA11" t="s">
        <v>74</v>
      </c>
      <c r="BB11">
        <v>236</v>
      </c>
      <c r="BC11">
        <v>254</v>
      </c>
      <c r="BD11" t="s">
        <v>74</v>
      </c>
      <c r="BE11" t="s">
        <v>308</v>
      </c>
      <c r="BF11" t="str">
        <f>HYPERLINK("http://dx.doi.org/10.2478/se-2021-0013","http://dx.doi.org/10.2478/se-2021-0013")</f>
        <v>http://dx.doi.org/10.2478/se-2021-0013</v>
      </c>
      <c r="BG11" t="s">
        <v>74</v>
      </c>
      <c r="BH11" t="s">
        <v>74</v>
      </c>
      <c r="BI11">
        <v>19</v>
      </c>
      <c r="BJ11" t="s">
        <v>309</v>
      </c>
      <c r="BK11" t="s">
        <v>129</v>
      </c>
      <c r="BL11" t="s">
        <v>309</v>
      </c>
      <c r="BM11" t="s">
        <v>310</v>
      </c>
      <c r="BN11" t="s">
        <v>74</v>
      </c>
      <c r="BO11" t="s">
        <v>131</v>
      </c>
      <c r="BP11" t="s">
        <v>74</v>
      </c>
      <c r="BQ11" t="s">
        <v>74</v>
      </c>
      <c r="BR11" t="s">
        <v>103</v>
      </c>
      <c r="BS11" t="s">
        <v>311</v>
      </c>
      <c r="BT11" t="str">
        <f>HYPERLINK("https%3A%2F%2Fwww.webofscience.com%2Fwos%2Fwoscc%2Ffull-record%2FWOS:000726788400004","View Full Record in Web of Science")</f>
        <v>View Full Record in Web of Science</v>
      </c>
    </row>
    <row r="12" spans="1:72" x14ac:dyDescent="0.25">
      <c r="A12" t="s">
        <v>72</v>
      </c>
      <c r="B12" t="s">
        <v>312</v>
      </c>
      <c r="C12" t="s">
        <v>74</v>
      </c>
      <c r="D12" t="s">
        <v>74</v>
      </c>
      <c r="E12" t="s">
        <v>74</v>
      </c>
      <c r="F12" t="s">
        <v>313</v>
      </c>
      <c r="G12" t="s">
        <v>74</v>
      </c>
      <c r="H12" t="s">
        <v>74</v>
      </c>
      <c r="I12" t="s">
        <v>314</v>
      </c>
      <c r="J12" t="s">
        <v>315</v>
      </c>
      <c r="K12" t="s">
        <v>74</v>
      </c>
      <c r="L12" t="s">
        <v>74</v>
      </c>
      <c r="M12" t="s">
        <v>78</v>
      </c>
      <c r="N12" t="s">
        <v>79</v>
      </c>
      <c r="O12" t="s">
        <v>74</v>
      </c>
      <c r="P12" t="s">
        <v>74</v>
      </c>
      <c r="Q12" t="s">
        <v>74</v>
      </c>
      <c r="R12" t="s">
        <v>74</v>
      </c>
      <c r="S12" t="s">
        <v>74</v>
      </c>
      <c r="T12" t="s">
        <v>316</v>
      </c>
      <c r="U12" t="s">
        <v>317</v>
      </c>
      <c r="V12" t="s">
        <v>318</v>
      </c>
      <c r="W12" t="s">
        <v>319</v>
      </c>
      <c r="X12" t="s">
        <v>320</v>
      </c>
      <c r="Y12" t="s">
        <v>321</v>
      </c>
      <c r="Z12" t="s">
        <v>322</v>
      </c>
      <c r="AA12" t="s">
        <v>74</v>
      </c>
      <c r="AB12" t="s">
        <v>74</v>
      </c>
      <c r="AC12" t="s">
        <v>74</v>
      </c>
      <c r="AD12" t="s">
        <v>74</v>
      </c>
      <c r="AE12" t="s">
        <v>74</v>
      </c>
      <c r="AF12" t="s">
        <v>74</v>
      </c>
      <c r="AG12">
        <v>24</v>
      </c>
      <c r="AH12">
        <v>0</v>
      </c>
      <c r="AI12">
        <v>0</v>
      </c>
      <c r="AJ12">
        <v>1</v>
      </c>
      <c r="AK12">
        <v>14</v>
      </c>
      <c r="AL12" t="s">
        <v>323</v>
      </c>
      <c r="AM12" t="s">
        <v>324</v>
      </c>
      <c r="AN12" t="s">
        <v>325</v>
      </c>
      <c r="AO12" t="s">
        <v>326</v>
      </c>
      <c r="AP12" t="s">
        <v>327</v>
      </c>
      <c r="AQ12" t="s">
        <v>74</v>
      </c>
      <c r="AR12" t="s">
        <v>328</v>
      </c>
      <c r="AS12" t="s">
        <v>329</v>
      </c>
      <c r="AT12" t="s">
        <v>330</v>
      </c>
      <c r="AU12">
        <v>2020</v>
      </c>
      <c r="AV12">
        <v>25</v>
      </c>
      <c r="AW12">
        <v>6</v>
      </c>
      <c r="AX12" t="s">
        <v>74</v>
      </c>
      <c r="AY12" t="s">
        <v>74</v>
      </c>
      <c r="AZ12" t="s">
        <v>74</v>
      </c>
      <c r="BA12" t="s">
        <v>74</v>
      </c>
      <c r="BB12">
        <v>5167</v>
      </c>
      <c r="BC12">
        <v>5184</v>
      </c>
      <c r="BD12" t="s">
        <v>74</v>
      </c>
      <c r="BE12" t="s">
        <v>331</v>
      </c>
      <c r="BF12" t="str">
        <f>HYPERLINK("http://dx.doi.org/10.1007/s10639-020-10214-3","http://dx.doi.org/10.1007/s10639-020-10214-3")</f>
        <v>http://dx.doi.org/10.1007/s10639-020-10214-3</v>
      </c>
      <c r="BG12" t="s">
        <v>74</v>
      </c>
      <c r="BH12" t="s">
        <v>332</v>
      </c>
      <c r="BI12">
        <v>18</v>
      </c>
      <c r="BJ12" t="s">
        <v>128</v>
      </c>
      <c r="BK12" t="s">
        <v>99</v>
      </c>
      <c r="BL12" t="s">
        <v>128</v>
      </c>
      <c r="BM12" t="s">
        <v>333</v>
      </c>
      <c r="BN12" t="s">
        <v>74</v>
      </c>
      <c r="BO12" t="s">
        <v>74</v>
      </c>
      <c r="BP12" t="s">
        <v>74</v>
      </c>
      <c r="BQ12" t="s">
        <v>74</v>
      </c>
      <c r="BR12" t="s">
        <v>103</v>
      </c>
      <c r="BS12" t="s">
        <v>334</v>
      </c>
      <c r="BT12" t="str">
        <f>HYPERLINK("https%3A%2F%2Fwww.webofscience.com%2Fwos%2Fwoscc%2Ffull-record%2FWOS:000534734200001","View Full Record in Web of Science")</f>
        <v>View Full Record in Web of Science</v>
      </c>
    </row>
    <row r="13" spans="1:72" x14ac:dyDescent="0.25">
      <c r="A13" t="s">
        <v>72</v>
      </c>
      <c r="B13" t="s">
        <v>335</v>
      </c>
      <c r="C13" t="s">
        <v>74</v>
      </c>
      <c r="D13" t="s">
        <v>74</v>
      </c>
      <c r="E13" t="s">
        <v>74</v>
      </c>
      <c r="F13" t="s">
        <v>336</v>
      </c>
      <c r="G13" t="s">
        <v>74</v>
      </c>
      <c r="H13" t="s">
        <v>74</v>
      </c>
      <c r="I13" t="s">
        <v>337</v>
      </c>
      <c r="J13" t="s">
        <v>77</v>
      </c>
      <c r="K13" t="s">
        <v>74</v>
      </c>
      <c r="L13" t="s">
        <v>74</v>
      </c>
      <c r="M13" t="s">
        <v>78</v>
      </c>
      <c r="N13" t="s">
        <v>79</v>
      </c>
      <c r="O13" t="s">
        <v>74</v>
      </c>
      <c r="P13" t="s">
        <v>74</v>
      </c>
      <c r="Q13" t="s">
        <v>74</v>
      </c>
      <c r="R13" t="s">
        <v>74</v>
      </c>
      <c r="S13" t="s">
        <v>74</v>
      </c>
      <c r="T13" t="s">
        <v>338</v>
      </c>
      <c r="U13" t="s">
        <v>339</v>
      </c>
      <c r="V13" t="s">
        <v>340</v>
      </c>
      <c r="W13" t="s">
        <v>341</v>
      </c>
      <c r="X13" t="s">
        <v>342</v>
      </c>
      <c r="Y13" t="s">
        <v>343</v>
      </c>
      <c r="Z13" t="s">
        <v>344</v>
      </c>
      <c r="AA13" t="s">
        <v>345</v>
      </c>
      <c r="AB13" t="s">
        <v>346</v>
      </c>
      <c r="AC13" t="s">
        <v>347</v>
      </c>
      <c r="AD13" t="s">
        <v>348</v>
      </c>
      <c r="AE13" t="s">
        <v>349</v>
      </c>
      <c r="AF13" t="s">
        <v>74</v>
      </c>
      <c r="AG13">
        <v>61</v>
      </c>
      <c r="AH13">
        <v>6</v>
      </c>
      <c r="AI13">
        <v>6</v>
      </c>
      <c r="AJ13">
        <v>15</v>
      </c>
      <c r="AK13">
        <v>51</v>
      </c>
      <c r="AL13" t="s">
        <v>90</v>
      </c>
      <c r="AM13" t="s">
        <v>91</v>
      </c>
      <c r="AN13" t="s">
        <v>92</v>
      </c>
      <c r="AO13" t="s">
        <v>93</v>
      </c>
      <c r="AP13" t="s">
        <v>74</v>
      </c>
      <c r="AQ13" t="s">
        <v>74</v>
      </c>
      <c r="AR13" t="s">
        <v>94</v>
      </c>
      <c r="AS13" t="s">
        <v>95</v>
      </c>
      <c r="AT13" t="s">
        <v>350</v>
      </c>
      <c r="AU13">
        <v>2020</v>
      </c>
      <c r="AV13">
        <v>11</v>
      </c>
      <c r="AW13" t="s">
        <v>74</v>
      </c>
      <c r="AX13" t="s">
        <v>74</v>
      </c>
      <c r="AY13" t="s">
        <v>74</v>
      </c>
      <c r="AZ13" t="s">
        <v>74</v>
      </c>
      <c r="BA13" t="s">
        <v>74</v>
      </c>
      <c r="BB13" t="s">
        <v>74</v>
      </c>
      <c r="BC13" t="s">
        <v>74</v>
      </c>
      <c r="BD13">
        <v>37</v>
      </c>
      <c r="BE13" t="s">
        <v>351</v>
      </c>
      <c r="BF13" t="str">
        <f>HYPERLINK("http://dx.doi.org/10.3389/fpsyg.2020.00037","http://dx.doi.org/10.3389/fpsyg.2020.00037")</f>
        <v>http://dx.doi.org/10.3389/fpsyg.2020.00037</v>
      </c>
      <c r="BG13" t="s">
        <v>74</v>
      </c>
      <c r="BH13" t="s">
        <v>74</v>
      </c>
      <c r="BI13">
        <v>11</v>
      </c>
      <c r="BJ13" t="s">
        <v>98</v>
      </c>
      <c r="BK13" t="s">
        <v>99</v>
      </c>
      <c r="BL13" t="s">
        <v>100</v>
      </c>
      <c r="BM13" t="s">
        <v>352</v>
      </c>
      <c r="BN13">
        <v>32153445</v>
      </c>
      <c r="BO13" t="s">
        <v>102</v>
      </c>
      <c r="BP13" t="s">
        <v>74</v>
      </c>
      <c r="BQ13" t="s">
        <v>74</v>
      </c>
      <c r="BR13" t="s">
        <v>103</v>
      </c>
      <c r="BS13" t="s">
        <v>353</v>
      </c>
      <c r="BT13" t="str">
        <f>HYPERLINK("https%3A%2F%2Fwww.webofscience.com%2Fwos%2Fwoscc%2Ffull-record%2FWOS:000525214100001","View Full Record in Web of Science")</f>
        <v>View Full Record in Web of Science</v>
      </c>
    </row>
    <row r="14" spans="1:72" x14ac:dyDescent="0.25">
      <c r="A14" t="s">
        <v>72</v>
      </c>
      <c r="B14" t="s">
        <v>354</v>
      </c>
      <c r="C14" t="s">
        <v>74</v>
      </c>
      <c r="D14" t="s">
        <v>74</v>
      </c>
      <c r="E14" t="s">
        <v>74</v>
      </c>
      <c r="F14" t="s">
        <v>355</v>
      </c>
      <c r="G14" t="s">
        <v>74</v>
      </c>
      <c r="H14" t="s">
        <v>74</v>
      </c>
      <c r="I14" t="s">
        <v>356</v>
      </c>
      <c r="J14" t="s">
        <v>357</v>
      </c>
      <c r="K14" t="s">
        <v>74</v>
      </c>
      <c r="L14" t="s">
        <v>74</v>
      </c>
      <c r="M14" t="s">
        <v>78</v>
      </c>
      <c r="N14" t="s">
        <v>79</v>
      </c>
      <c r="O14" t="s">
        <v>74</v>
      </c>
      <c r="P14" t="s">
        <v>74</v>
      </c>
      <c r="Q14" t="s">
        <v>74</v>
      </c>
      <c r="R14" t="s">
        <v>74</v>
      </c>
      <c r="S14" t="s">
        <v>74</v>
      </c>
      <c r="T14" t="s">
        <v>358</v>
      </c>
      <c r="U14" t="s">
        <v>359</v>
      </c>
      <c r="V14" t="s">
        <v>360</v>
      </c>
      <c r="W14" t="s">
        <v>361</v>
      </c>
      <c r="X14" t="s">
        <v>194</v>
      </c>
      <c r="Y14" t="s">
        <v>362</v>
      </c>
      <c r="Z14" t="s">
        <v>363</v>
      </c>
      <c r="AA14" t="s">
        <v>364</v>
      </c>
      <c r="AB14" t="s">
        <v>365</v>
      </c>
      <c r="AC14" t="s">
        <v>74</v>
      </c>
      <c r="AD14" t="s">
        <v>74</v>
      </c>
      <c r="AE14" t="s">
        <v>74</v>
      </c>
      <c r="AF14" t="s">
        <v>74</v>
      </c>
      <c r="AG14">
        <v>26</v>
      </c>
      <c r="AH14">
        <v>2</v>
      </c>
      <c r="AI14">
        <v>2</v>
      </c>
      <c r="AJ14">
        <v>1</v>
      </c>
      <c r="AK14">
        <v>9</v>
      </c>
      <c r="AL14" t="s">
        <v>366</v>
      </c>
      <c r="AM14" t="s">
        <v>367</v>
      </c>
      <c r="AN14" t="s">
        <v>368</v>
      </c>
      <c r="AO14" t="s">
        <v>369</v>
      </c>
      <c r="AP14" t="s">
        <v>74</v>
      </c>
      <c r="AQ14" t="s">
        <v>74</v>
      </c>
      <c r="AR14" t="s">
        <v>370</v>
      </c>
      <c r="AS14" t="s">
        <v>371</v>
      </c>
      <c r="AT14" t="s">
        <v>74</v>
      </c>
      <c r="AU14">
        <v>2020</v>
      </c>
      <c r="AV14">
        <v>8</v>
      </c>
      <c r="AW14">
        <v>1</v>
      </c>
      <c r="AX14" t="s">
        <v>74</v>
      </c>
      <c r="AY14" t="s">
        <v>74</v>
      </c>
      <c r="AZ14" t="s">
        <v>74</v>
      </c>
      <c r="BA14" t="s">
        <v>74</v>
      </c>
      <c r="BB14">
        <v>113</v>
      </c>
      <c r="BC14">
        <v>120</v>
      </c>
      <c r="BD14" t="s">
        <v>74</v>
      </c>
      <c r="BE14" t="s">
        <v>372</v>
      </c>
      <c r="BF14" t="str">
        <f>HYPERLINK("http://dx.doi.org/10.16926/par.2020.08.13","http://dx.doi.org/10.16926/par.2020.08.13")</f>
        <v>http://dx.doi.org/10.16926/par.2020.08.13</v>
      </c>
      <c r="BG14" t="s">
        <v>74</v>
      </c>
      <c r="BH14" t="s">
        <v>74</v>
      </c>
      <c r="BI14">
        <v>8</v>
      </c>
      <c r="BJ14" t="s">
        <v>158</v>
      </c>
      <c r="BK14" t="s">
        <v>129</v>
      </c>
      <c r="BL14" t="s">
        <v>158</v>
      </c>
      <c r="BM14" t="s">
        <v>373</v>
      </c>
      <c r="BN14" t="s">
        <v>74</v>
      </c>
      <c r="BO14" t="s">
        <v>131</v>
      </c>
      <c r="BP14" t="s">
        <v>74</v>
      </c>
      <c r="BQ14" t="s">
        <v>74</v>
      </c>
      <c r="BR14" t="s">
        <v>103</v>
      </c>
      <c r="BS14" t="s">
        <v>374</v>
      </c>
      <c r="BT14" t="str">
        <f>HYPERLINK("https%3A%2F%2Fwww.webofscience.com%2Fwos%2Fwoscc%2Ffull-record%2FWOS:000566771500002","View Full Record in Web of Science")</f>
        <v>View Full Record in Web of Science</v>
      </c>
    </row>
    <row r="15" spans="1:72" x14ac:dyDescent="0.25">
      <c r="A15" t="s">
        <v>72</v>
      </c>
      <c r="B15" t="s">
        <v>375</v>
      </c>
      <c r="C15" t="s">
        <v>74</v>
      </c>
      <c r="D15" t="s">
        <v>74</v>
      </c>
      <c r="E15" t="s">
        <v>74</v>
      </c>
      <c r="F15" t="s">
        <v>376</v>
      </c>
      <c r="G15" t="s">
        <v>74</v>
      </c>
      <c r="H15" t="s">
        <v>74</v>
      </c>
      <c r="I15" t="s">
        <v>377</v>
      </c>
      <c r="J15" t="s">
        <v>378</v>
      </c>
      <c r="K15" t="s">
        <v>74</v>
      </c>
      <c r="L15" t="s">
        <v>74</v>
      </c>
      <c r="M15" t="s">
        <v>78</v>
      </c>
      <c r="N15" t="s">
        <v>79</v>
      </c>
      <c r="O15" t="s">
        <v>74</v>
      </c>
      <c r="P15" t="s">
        <v>74</v>
      </c>
      <c r="Q15" t="s">
        <v>74</v>
      </c>
      <c r="R15" t="s">
        <v>74</v>
      </c>
      <c r="S15" t="s">
        <v>74</v>
      </c>
      <c r="T15" t="s">
        <v>379</v>
      </c>
      <c r="U15" t="s">
        <v>74</v>
      </c>
      <c r="V15" t="s">
        <v>380</v>
      </c>
      <c r="W15" t="s">
        <v>381</v>
      </c>
      <c r="X15" t="s">
        <v>382</v>
      </c>
      <c r="Y15" t="s">
        <v>383</v>
      </c>
      <c r="Z15" t="s">
        <v>384</v>
      </c>
      <c r="AA15" t="s">
        <v>74</v>
      </c>
      <c r="AB15" t="s">
        <v>74</v>
      </c>
      <c r="AC15" t="s">
        <v>74</v>
      </c>
      <c r="AD15" t="s">
        <v>74</v>
      </c>
      <c r="AE15" t="s">
        <v>74</v>
      </c>
      <c r="AF15" t="s">
        <v>74</v>
      </c>
      <c r="AG15">
        <v>15</v>
      </c>
      <c r="AH15">
        <v>0</v>
      </c>
      <c r="AI15">
        <v>0</v>
      </c>
      <c r="AJ15">
        <v>0</v>
      </c>
      <c r="AK15">
        <v>1</v>
      </c>
      <c r="AL15" t="s">
        <v>385</v>
      </c>
      <c r="AM15" t="s">
        <v>386</v>
      </c>
      <c r="AN15" t="s">
        <v>387</v>
      </c>
      <c r="AO15" t="s">
        <v>388</v>
      </c>
      <c r="AP15" t="s">
        <v>389</v>
      </c>
      <c r="AQ15" t="s">
        <v>74</v>
      </c>
      <c r="AR15" t="s">
        <v>378</v>
      </c>
      <c r="AS15" t="s">
        <v>390</v>
      </c>
      <c r="AT15" t="s">
        <v>74</v>
      </c>
      <c r="AU15">
        <v>2020</v>
      </c>
      <c r="AV15">
        <v>49</v>
      </c>
      <c r="AW15" t="s">
        <v>74</v>
      </c>
      <c r="AX15" t="s">
        <v>74</v>
      </c>
      <c r="AY15" t="s">
        <v>74</v>
      </c>
      <c r="AZ15" t="s">
        <v>74</v>
      </c>
      <c r="BA15" t="s">
        <v>74</v>
      </c>
      <c r="BB15">
        <v>52</v>
      </c>
      <c r="BC15">
        <v>65</v>
      </c>
      <c r="BD15" t="s">
        <v>74</v>
      </c>
      <c r="BE15" t="s">
        <v>74</v>
      </c>
      <c r="BF15" t="s">
        <v>74</v>
      </c>
      <c r="BG15" t="s">
        <v>74</v>
      </c>
      <c r="BH15" t="s">
        <v>74</v>
      </c>
      <c r="BI15">
        <v>14</v>
      </c>
      <c r="BJ15" t="s">
        <v>391</v>
      </c>
      <c r="BK15" t="s">
        <v>129</v>
      </c>
      <c r="BL15" t="s">
        <v>391</v>
      </c>
      <c r="BM15" t="s">
        <v>392</v>
      </c>
      <c r="BN15" t="s">
        <v>74</v>
      </c>
      <c r="BO15" t="s">
        <v>74</v>
      </c>
      <c r="BP15" t="s">
        <v>74</v>
      </c>
      <c r="BQ15" t="s">
        <v>74</v>
      </c>
      <c r="BR15" t="s">
        <v>103</v>
      </c>
      <c r="BS15" t="s">
        <v>393</v>
      </c>
      <c r="BT15" t="str">
        <f>HYPERLINK("https%3A%2F%2Fwww.webofscience.com%2Fwos%2Fwoscc%2Ffull-record%2FWOS:000538488400004","View Full Record in Web of Science")</f>
        <v>View Full Record in Web of Science</v>
      </c>
    </row>
    <row r="16" spans="1:72" x14ac:dyDescent="0.25">
      <c r="A16" t="s">
        <v>72</v>
      </c>
      <c r="B16" t="s">
        <v>394</v>
      </c>
      <c r="C16" t="s">
        <v>74</v>
      </c>
      <c r="D16" t="s">
        <v>74</v>
      </c>
      <c r="E16" t="s">
        <v>74</v>
      </c>
      <c r="F16" t="s">
        <v>395</v>
      </c>
      <c r="G16" t="s">
        <v>74</v>
      </c>
      <c r="H16" t="s">
        <v>74</v>
      </c>
      <c r="I16" t="s">
        <v>396</v>
      </c>
      <c r="J16" t="s">
        <v>397</v>
      </c>
      <c r="K16" t="s">
        <v>74</v>
      </c>
      <c r="L16" t="s">
        <v>74</v>
      </c>
      <c r="M16" t="s">
        <v>78</v>
      </c>
      <c r="N16" t="s">
        <v>79</v>
      </c>
      <c r="O16" t="s">
        <v>74</v>
      </c>
      <c r="P16" t="s">
        <v>74</v>
      </c>
      <c r="Q16" t="s">
        <v>74</v>
      </c>
      <c r="R16" t="s">
        <v>74</v>
      </c>
      <c r="S16" t="s">
        <v>74</v>
      </c>
      <c r="T16" t="s">
        <v>398</v>
      </c>
      <c r="U16" t="s">
        <v>399</v>
      </c>
      <c r="V16" t="s">
        <v>400</v>
      </c>
      <c r="W16" t="s">
        <v>401</v>
      </c>
      <c r="X16" t="s">
        <v>402</v>
      </c>
      <c r="Y16" t="s">
        <v>403</v>
      </c>
      <c r="Z16" t="s">
        <v>404</v>
      </c>
      <c r="AA16" t="s">
        <v>405</v>
      </c>
      <c r="AB16" t="s">
        <v>406</v>
      </c>
      <c r="AC16" t="s">
        <v>74</v>
      </c>
      <c r="AD16" t="s">
        <v>74</v>
      </c>
      <c r="AE16" t="s">
        <v>74</v>
      </c>
      <c r="AF16" t="s">
        <v>74</v>
      </c>
      <c r="AG16">
        <v>60</v>
      </c>
      <c r="AH16">
        <v>2</v>
      </c>
      <c r="AI16">
        <v>2</v>
      </c>
      <c r="AJ16">
        <v>1</v>
      </c>
      <c r="AK16">
        <v>20</v>
      </c>
      <c r="AL16" t="s">
        <v>407</v>
      </c>
      <c r="AM16" t="s">
        <v>408</v>
      </c>
      <c r="AN16" t="s">
        <v>409</v>
      </c>
      <c r="AO16" t="s">
        <v>410</v>
      </c>
      <c r="AP16" t="s">
        <v>411</v>
      </c>
      <c r="AQ16" t="s">
        <v>74</v>
      </c>
      <c r="AR16" t="s">
        <v>412</v>
      </c>
      <c r="AS16" t="s">
        <v>413</v>
      </c>
      <c r="AT16" t="s">
        <v>414</v>
      </c>
      <c r="AU16">
        <v>2019</v>
      </c>
      <c r="AV16">
        <v>8</v>
      </c>
      <c r="AW16">
        <v>1</v>
      </c>
      <c r="AX16" t="s">
        <v>74</v>
      </c>
      <c r="AY16" t="s">
        <v>74</v>
      </c>
      <c r="AZ16" t="s">
        <v>74</v>
      </c>
      <c r="BA16" t="s">
        <v>74</v>
      </c>
      <c r="BB16">
        <v>240</v>
      </c>
      <c r="BC16">
        <v>253</v>
      </c>
      <c r="BD16" t="s">
        <v>74</v>
      </c>
      <c r="BE16" t="s">
        <v>415</v>
      </c>
      <c r="BF16" t="str">
        <f>HYPERLINK("http://dx.doi.org/10.13187/ejced.2019.1.240","http://dx.doi.org/10.13187/ejced.2019.1.240")</f>
        <v>http://dx.doi.org/10.13187/ejced.2019.1.240</v>
      </c>
      <c r="BG16" t="s">
        <v>74</v>
      </c>
      <c r="BH16" t="s">
        <v>74</v>
      </c>
      <c r="BI16">
        <v>14</v>
      </c>
      <c r="BJ16" t="s">
        <v>128</v>
      </c>
      <c r="BK16" t="s">
        <v>129</v>
      </c>
      <c r="BL16" t="s">
        <v>128</v>
      </c>
      <c r="BM16" t="s">
        <v>416</v>
      </c>
      <c r="BN16" t="s">
        <v>74</v>
      </c>
      <c r="BO16" t="s">
        <v>417</v>
      </c>
      <c r="BP16" t="s">
        <v>74</v>
      </c>
      <c r="BQ16" t="s">
        <v>74</v>
      </c>
      <c r="BR16" t="s">
        <v>103</v>
      </c>
      <c r="BS16" t="s">
        <v>418</v>
      </c>
      <c r="BT16" t="str">
        <f>HYPERLINK("https%3A%2F%2Fwww.webofscience.com%2Fwos%2Fwoscc%2Ffull-record%2FWOS:000462498700020","View Full Record in Web of Science")</f>
        <v>View Full Record in Web of Science</v>
      </c>
    </row>
    <row r="17" spans="1:72" x14ac:dyDescent="0.25">
      <c r="A17" t="s">
        <v>72</v>
      </c>
      <c r="B17" t="s">
        <v>419</v>
      </c>
      <c r="C17" t="s">
        <v>74</v>
      </c>
      <c r="D17" t="s">
        <v>74</v>
      </c>
      <c r="E17" t="s">
        <v>74</v>
      </c>
      <c r="F17" t="s">
        <v>355</v>
      </c>
      <c r="G17" t="s">
        <v>74</v>
      </c>
      <c r="H17" t="s">
        <v>74</v>
      </c>
      <c r="I17" t="s">
        <v>420</v>
      </c>
      <c r="J17" t="s">
        <v>357</v>
      </c>
      <c r="K17" t="s">
        <v>74</v>
      </c>
      <c r="L17" t="s">
        <v>74</v>
      </c>
      <c r="M17" t="s">
        <v>78</v>
      </c>
      <c r="N17" t="s">
        <v>79</v>
      </c>
      <c r="O17" t="s">
        <v>74</v>
      </c>
      <c r="P17" t="s">
        <v>74</v>
      </c>
      <c r="Q17" t="s">
        <v>74</v>
      </c>
      <c r="R17" t="s">
        <v>74</v>
      </c>
      <c r="S17" t="s">
        <v>74</v>
      </c>
      <c r="T17" t="s">
        <v>421</v>
      </c>
      <c r="U17" t="s">
        <v>422</v>
      </c>
      <c r="V17" t="s">
        <v>423</v>
      </c>
      <c r="W17" t="s">
        <v>361</v>
      </c>
      <c r="X17" t="s">
        <v>194</v>
      </c>
      <c r="Y17" t="s">
        <v>362</v>
      </c>
      <c r="Z17" t="s">
        <v>363</v>
      </c>
      <c r="AA17" t="s">
        <v>364</v>
      </c>
      <c r="AB17" t="s">
        <v>365</v>
      </c>
      <c r="AC17" t="s">
        <v>74</v>
      </c>
      <c r="AD17" t="s">
        <v>74</v>
      </c>
      <c r="AE17" t="s">
        <v>74</v>
      </c>
      <c r="AF17" t="s">
        <v>74</v>
      </c>
      <c r="AG17">
        <v>32</v>
      </c>
      <c r="AH17">
        <v>1</v>
      </c>
      <c r="AI17">
        <v>1</v>
      </c>
      <c r="AJ17">
        <v>0</v>
      </c>
      <c r="AK17">
        <v>1</v>
      </c>
      <c r="AL17" t="s">
        <v>366</v>
      </c>
      <c r="AM17" t="s">
        <v>367</v>
      </c>
      <c r="AN17" t="s">
        <v>368</v>
      </c>
      <c r="AO17" t="s">
        <v>369</v>
      </c>
      <c r="AP17" t="s">
        <v>74</v>
      </c>
      <c r="AQ17" t="s">
        <v>74</v>
      </c>
      <c r="AR17" t="s">
        <v>370</v>
      </c>
      <c r="AS17" t="s">
        <v>371</v>
      </c>
      <c r="AT17" t="s">
        <v>74</v>
      </c>
      <c r="AU17">
        <v>2019</v>
      </c>
      <c r="AV17">
        <v>7</v>
      </c>
      <c r="AW17" t="s">
        <v>74</v>
      </c>
      <c r="AX17" t="s">
        <v>74</v>
      </c>
      <c r="AY17" t="s">
        <v>74</v>
      </c>
      <c r="AZ17" t="s">
        <v>74</v>
      </c>
      <c r="BA17" t="s">
        <v>74</v>
      </c>
      <c r="BB17">
        <v>168</v>
      </c>
      <c r="BC17">
        <v>174</v>
      </c>
      <c r="BD17" t="s">
        <v>74</v>
      </c>
      <c r="BE17" t="s">
        <v>424</v>
      </c>
      <c r="BF17" t="str">
        <f>HYPERLINK("http://dx.doi.org/10.16926/par.2019.07.20","http://dx.doi.org/10.16926/par.2019.07.20")</f>
        <v>http://dx.doi.org/10.16926/par.2019.07.20</v>
      </c>
      <c r="BG17" t="s">
        <v>74</v>
      </c>
      <c r="BH17" t="s">
        <v>74</v>
      </c>
      <c r="BI17">
        <v>7</v>
      </c>
      <c r="BJ17" t="s">
        <v>158</v>
      </c>
      <c r="BK17" t="s">
        <v>129</v>
      </c>
      <c r="BL17" t="s">
        <v>158</v>
      </c>
      <c r="BM17" t="s">
        <v>425</v>
      </c>
      <c r="BN17" t="s">
        <v>74</v>
      </c>
      <c r="BO17" t="s">
        <v>131</v>
      </c>
      <c r="BP17" t="s">
        <v>74</v>
      </c>
      <c r="BQ17" t="s">
        <v>74</v>
      </c>
      <c r="BR17" t="s">
        <v>103</v>
      </c>
      <c r="BS17" t="s">
        <v>426</v>
      </c>
      <c r="BT17" t="str">
        <f>HYPERLINK("https%3A%2F%2Fwww.webofscience.com%2Fwos%2Fwoscc%2Ffull-record%2FWOS:000478771200020","View Full Record in Web of Science")</f>
        <v>View Full Record in Web of Science</v>
      </c>
    </row>
    <row r="18" spans="1:72" x14ac:dyDescent="0.25">
      <c r="A18" t="s">
        <v>72</v>
      </c>
      <c r="B18" t="s">
        <v>427</v>
      </c>
      <c r="C18" t="s">
        <v>74</v>
      </c>
      <c r="D18" t="s">
        <v>74</v>
      </c>
      <c r="E18" t="s">
        <v>74</v>
      </c>
      <c r="F18" t="s">
        <v>428</v>
      </c>
      <c r="G18" t="s">
        <v>74</v>
      </c>
      <c r="H18" t="s">
        <v>74</v>
      </c>
      <c r="I18" t="s">
        <v>429</v>
      </c>
      <c r="J18" t="s">
        <v>430</v>
      </c>
      <c r="K18" t="s">
        <v>74</v>
      </c>
      <c r="L18" t="s">
        <v>74</v>
      </c>
      <c r="M18" t="s">
        <v>78</v>
      </c>
      <c r="N18" t="s">
        <v>79</v>
      </c>
      <c r="O18" t="s">
        <v>74</v>
      </c>
      <c r="P18" t="s">
        <v>74</v>
      </c>
      <c r="Q18" t="s">
        <v>74</v>
      </c>
      <c r="R18" t="s">
        <v>74</v>
      </c>
      <c r="S18" t="s">
        <v>74</v>
      </c>
      <c r="T18" t="s">
        <v>431</v>
      </c>
      <c r="U18" t="s">
        <v>432</v>
      </c>
      <c r="V18" t="s">
        <v>433</v>
      </c>
      <c r="W18" t="s">
        <v>434</v>
      </c>
      <c r="X18" t="s">
        <v>382</v>
      </c>
      <c r="Y18" t="s">
        <v>435</v>
      </c>
      <c r="Z18" t="s">
        <v>436</v>
      </c>
      <c r="AA18" t="s">
        <v>74</v>
      </c>
      <c r="AB18" t="s">
        <v>437</v>
      </c>
      <c r="AC18" t="s">
        <v>438</v>
      </c>
      <c r="AD18" t="s">
        <v>439</v>
      </c>
      <c r="AE18" t="s">
        <v>440</v>
      </c>
      <c r="AF18" t="s">
        <v>74</v>
      </c>
      <c r="AG18">
        <v>31</v>
      </c>
      <c r="AH18">
        <v>2</v>
      </c>
      <c r="AI18">
        <v>2</v>
      </c>
      <c r="AJ18">
        <v>1</v>
      </c>
      <c r="AK18">
        <v>9</v>
      </c>
      <c r="AL18" t="s">
        <v>441</v>
      </c>
      <c r="AM18" t="s">
        <v>442</v>
      </c>
      <c r="AN18" t="s">
        <v>443</v>
      </c>
      <c r="AO18" t="s">
        <v>444</v>
      </c>
      <c r="AP18" t="s">
        <v>74</v>
      </c>
      <c r="AQ18" t="s">
        <v>74</v>
      </c>
      <c r="AR18" t="s">
        <v>445</v>
      </c>
      <c r="AS18" t="s">
        <v>446</v>
      </c>
      <c r="AT18" t="s">
        <v>74</v>
      </c>
      <c r="AU18">
        <v>2019</v>
      </c>
      <c r="AV18">
        <v>11</v>
      </c>
      <c r="AW18">
        <v>1</v>
      </c>
      <c r="AX18" t="s">
        <v>74</v>
      </c>
      <c r="AY18" t="s">
        <v>74</v>
      </c>
      <c r="AZ18" t="s">
        <v>74</v>
      </c>
      <c r="BA18" t="s">
        <v>74</v>
      </c>
      <c r="BB18">
        <v>57</v>
      </c>
      <c r="BC18">
        <v>66</v>
      </c>
      <c r="BD18" t="s">
        <v>74</v>
      </c>
      <c r="BE18" t="s">
        <v>74</v>
      </c>
      <c r="BF18" t="s">
        <v>74</v>
      </c>
      <c r="BG18" t="s">
        <v>74</v>
      </c>
      <c r="BH18" t="s">
        <v>74</v>
      </c>
      <c r="BI18">
        <v>10</v>
      </c>
      <c r="BJ18" t="s">
        <v>158</v>
      </c>
      <c r="BK18" t="s">
        <v>129</v>
      </c>
      <c r="BL18" t="s">
        <v>158</v>
      </c>
      <c r="BM18" t="s">
        <v>447</v>
      </c>
      <c r="BN18" t="s">
        <v>74</v>
      </c>
      <c r="BO18" t="s">
        <v>74</v>
      </c>
      <c r="BP18" t="s">
        <v>74</v>
      </c>
      <c r="BQ18" t="s">
        <v>74</v>
      </c>
      <c r="BR18" t="s">
        <v>103</v>
      </c>
      <c r="BS18" t="s">
        <v>448</v>
      </c>
      <c r="BT18" t="str">
        <f>HYPERLINK("https%3A%2F%2Fwww.webofscience.com%2Fwos%2Fwoscc%2Ffull-record%2FWOS:000459385800006","View Full Record in Web of Science")</f>
        <v>View Full Record in Web of Science</v>
      </c>
    </row>
    <row r="19" spans="1:72" x14ac:dyDescent="0.25">
      <c r="A19" t="s">
        <v>72</v>
      </c>
      <c r="B19" t="s">
        <v>449</v>
      </c>
      <c r="C19" t="s">
        <v>74</v>
      </c>
      <c r="D19" t="s">
        <v>74</v>
      </c>
      <c r="E19" t="s">
        <v>74</v>
      </c>
      <c r="F19" t="s">
        <v>450</v>
      </c>
      <c r="G19" t="s">
        <v>74</v>
      </c>
      <c r="H19" t="s">
        <v>74</v>
      </c>
      <c r="I19" t="s">
        <v>451</v>
      </c>
      <c r="J19" t="s">
        <v>452</v>
      </c>
      <c r="K19" t="s">
        <v>74</v>
      </c>
      <c r="L19" t="s">
        <v>74</v>
      </c>
      <c r="M19" t="s">
        <v>78</v>
      </c>
      <c r="N19" t="s">
        <v>79</v>
      </c>
      <c r="O19" t="s">
        <v>74</v>
      </c>
      <c r="P19" t="s">
        <v>74</v>
      </c>
      <c r="Q19" t="s">
        <v>74</v>
      </c>
      <c r="R19" t="s">
        <v>74</v>
      </c>
      <c r="S19" t="s">
        <v>74</v>
      </c>
      <c r="T19" t="s">
        <v>453</v>
      </c>
      <c r="U19" t="s">
        <v>74</v>
      </c>
      <c r="V19" t="s">
        <v>454</v>
      </c>
      <c r="W19" t="s">
        <v>455</v>
      </c>
      <c r="X19" t="s">
        <v>112</v>
      </c>
      <c r="Y19" t="s">
        <v>456</v>
      </c>
      <c r="Z19" t="s">
        <v>457</v>
      </c>
      <c r="AA19" t="s">
        <v>458</v>
      </c>
      <c r="AB19" t="s">
        <v>459</v>
      </c>
      <c r="AC19" t="s">
        <v>74</v>
      </c>
      <c r="AD19" t="s">
        <v>74</v>
      </c>
      <c r="AE19" t="s">
        <v>74</v>
      </c>
      <c r="AF19" t="s">
        <v>74</v>
      </c>
      <c r="AG19">
        <v>23</v>
      </c>
      <c r="AH19">
        <v>1</v>
      </c>
      <c r="AI19">
        <v>1</v>
      </c>
      <c r="AJ19">
        <v>1</v>
      </c>
      <c r="AK19">
        <v>1</v>
      </c>
      <c r="AL19" t="s">
        <v>460</v>
      </c>
      <c r="AM19" t="s">
        <v>461</v>
      </c>
      <c r="AN19" t="s">
        <v>462</v>
      </c>
      <c r="AO19" t="s">
        <v>463</v>
      </c>
      <c r="AP19" t="s">
        <v>464</v>
      </c>
      <c r="AQ19" t="s">
        <v>74</v>
      </c>
      <c r="AR19" t="s">
        <v>465</v>
      </c>
      <c r="AS19" t="s">
        <v>466</v>
      </c>
      <c r="AT19" t="s">
        <v>74</v>
      </c>
      <c r="AU19">
        <v>2019</v>
      </c>
      <c r="AV19">
        <v>11</v>
      </c>
      <c r="AW19" t="s">
        <v>74</v>
      </c>
      <c r="AX19" t="s">
        <v>74</v>
      </c>
      <c r="AY19">
        <v>2</v>
      </c>
      <c r="AZ19" t="s">
        <v>74</v>
      </c>
      <c r="BA19" t="s">
        <v>74</v>
      </c>
      <c r="BB19">
        <v>22</v>
      </c>
      <c r="BC19">
        <v>26</v>
      </c>
      <c r="BD19" t="s">
        <v>74</v>
      </c>
      <c r="BE19" t="s">
        <v>467</v>
      </c>
      <c r="BF19" t="str">
        <f>HYPERLINK("http://dx.doi.org/10.29359/BJHPA.2019.Suppl.2.04","http://dx.doi.org/10.29359/BJHPA.2019.Suppl.2.04")</f>
        <v>http://dx.doi.org/10.29359/BJHPA.2019.Suppl.2.04</v>
      </c>
      <c r="BG19" t="s">
        <v>74</v>
      </c>
      <c r="BH19" t="s">
        <v>74</v>
      </c>
      <c r="BI19">
        <v>5</v>
      </c>
      <c r="BJ19" t="s">
        <v>158</v>
      </c>
      <c r="BK19" t="s">
        <v>129</v>
      </c>
      <c r="BL19" t="s">
        <v>158</v>
      </c>
      <c r="BM19" t="s">
        <v>468</v>
      </c>
      <c r="BN19" t="s">
        <v>74</v>
      </c>
      <c r="BO19" t="s">
        <v>131</v>
      </c>
      <c r="BP19" t="s">
        <v>74</v>
      </c>
      <c r="BQ19" t="s">
        <v>74</v>
      </c>
      <c r="BR19" t="s">
        <v>103</v>
      </c>
      <c r="BS19" t="s">
        <v>469</v>
      </c>
      <c r="BT19" t="str">
        <f>HYPERLINK("https%3A%2F%2Fwww.webofscience.com%2Fwos%2Fwoscc%2Ffull-record%2FWOS:000887911800004","View Full Record in Web of Science")</f>
        <v>View Full Record in Web of Science</v>
      </c>
    </row>
    <row r="20" spans="1:72" x14ac:dyDescent="0.25">
      <c r="A20" t="s">
        <v>72</v>
      </c>
      <c r="B20" t="s">
        <v>470</v>
      </c>
      <c r="C20" t="s">
        <v>74</v>
      </c>
      <c r="D20" t="s">
        <v>74</v>
      </c>
      <c r="E20" t="s">
        <v>74</v>
      </c>
      <c r="F20" t="s">
        <v>471</v>
      </c>
      <c r="G20" t="s">
        <v>74</v>
      </c>
      <c r="H20" t="s">
        <v>74</v>
      </c>
      <c r="I20" t="s">
        <v>472</v>
      </c>
      <c r="J20" t="s">
        <v>473</v>
      </c>
      <c r="K20" t="s">
        <v>74</v>
      </c>
      <c r="L20" t="s">
        <v>74</v>
      </c>
      <c r="M20" t="s">
        <v>78</v>
      </c>
      <c r="N20" t="s">
        <v>79</v>
      </c>
      <c r="O20" t="s">
        <v>74</v>
      </c>
      <c r="P20" t="s">
        <v>74</v>
      </c>
      <c r="Q20" t="s">
        <v>74</v>
      </c>
      <c r="R20" t="s">
        <v>74</v>
      </c>
      <c r="S20" t="s">
        <v>74</v>
      </c>
      <c r="T20" t="s">
        <v>474</v>
      </c>
      <c r="U20" t="s">
        <v>74</v>
      </c>
      <c r="V20" t="s">
        <v>475</v>
      </c>
      <c r="W20" t="s">
        <v>476</v>
      </c>
      <c r="X20" t="s">
        <v>477</v>
      </c>
      <c r="Y20" t="s">
        <v>478</v>
      </c>
      <c r="Z20" t="s">
        <v>479</v>
      </c>
      <c r="AA20" t="s">
        <v>480</v>
      </c>
      <c r="AB20" t="s">
        <v>481</v>
      </c>
      <c r="AC20" t="s">
        <v>74</v>
      </c>
      <c r="AD20" t="s">
        <v>74</v>
      </c>
      <c r="AE20" t="s">
        <v>74</v>
      </c>
      <c r="AF20" t="s">
        <v>74</v>
      </c>
      <c r="AG20">
        <v>13</v>
      </c>
      <c r="AH20">
        <v>0</v>
      </c>
      <c r="AI20">
        <v>0</v>
      </c>
      <c r="AJ20">
        <v>2</v>
      </c>
      <c r="AK20">
        <v>4</v>
      </c>
      <c r="AL20" t="s">
        <v>482</v>
      </c>
      <c r="AM20" t="s">
        <v>483</v>
      </c>
      <c r="AN20" t="s">
        <v>484</v>
      </c>
      <c r="AO20" t="s">
        <v>485</v>
      </c>
      <c r="AP20" t="s">
        <v>486</v>
      </c>
      <c r="AQ20" t="s">
        <v>74</v>
      </c>
      <c r="AR20" t="s">
        <v>487</v>
      </c>
      <c r="AS20" t="s">
        <v>488</v>
      </c>
      <c r="AT20" t="s">
        <v>489</v>
      </c>
      <c r="AU20">
        <v>2018</v>
      </c>
      <c r="AV20">
        <v>171</v>
      </c>
      <c r="AW20" t="s">
        <v>490</v>
      </c>
      <c r="AX20" t="s">
        <v>74</v>
      </c>
      <c r="AY20" t="s">
        <v>74</v>
      </c>
      <c r="AZ20" t="s">
        <v>74</v>
      </c>
      <c r="BA20" t="s">
        <v>74</v>
      </c>
      <c r="BB20">
        <v>50</v>
      </c>
      <c r="BC20">
        <v>56</v>
      </c>
      <c r="BD20" t="s">
        <v>74</v>
      </c>
      <c r="BE20" t="s">
        <v>491</v>
      </c>
      <c r="BF20" t="str">
        <f>HYPERLINK("http://dx.doi.org/10.21003/ea.V171-08","http://dx.doi.org/10.21003/ea.V171-08")</f>
        <v>http://dx.doi.org/10.21003/ea.V171-08</v>
      </c>
      <c r="BG20" t="s">
        <v>74</v>
      </c>
      <c r="BH20" t="s">
        <v>74</v>
      </c>
      <c r="BI20">
        <v>7</v>
      </c>
      <c r="BJ20" t="s">
        <v>492</v>
      </c>
      <c r="BK20" t="s">
        <v>129</v>
      </c>
      <c r="BL20" t="s">
        <v>493</v>
      </c>
      <c r="BM20" t="s">
        <v>494</v>
      </c>
      <c r="BN20" t="s">
        <v>74</v>
      </c>
      <c r="BO20" t="s">
        <v>131</v>
      </c>
      <c r="BP20" t="s">
        <v>74</v>
      </c>
      <c r="BQ20" t="s">
        <v>74</v>
      </c>
      <c r="BR20" t="s">
        <v>103</v>
      </c>
      <c r="BS20" t="s">
        <v>495</v>
      </c>
      <c r="BT20" t="str">
        <f>HYPERLINK("https%3A%2F%2Fwww.webofscience.com%2Fwos%2Fwoscc%2Ffull-record%2FWOS:000455818000007","View Full Record in Web of Science")</f>
        <v>View Full Record in Web of Science</v>
      </c>
    </row>
    <row r="21" spans="1:72" x14ac:dyDescent="0.25">
      <c r="A21" t="s">
        <v>72</v>
      </c>
      <c r="B21" t="s">
        <v>354</v>
      </c>
      <c r="C21" t="s">
        <v>74</v>
      </c>
      <c r="D21" t="s">
        <v>74</v>
      </c>
      <c r="E21" t="s">
        <v>74</v>
      </c>
      <c r="F21" t="s">
        <v>355</v>
      </c>
      <c r="G21" t="s">
        <v>74</v>
      </c>
      <c r="H21" t="s">
        <v>74</v>
      </c>
      <c r="I21" t="s">
        <v>496</v>
      </c>
      <c r="J21" t="s">
        <v>136</v>
      </c>
      <c r="K21" t="s">
        <v>74</v>
      </c>
      <c r="L21" t="s">
        <v>74</v>
      </c>
      <c r="M21" t="s">
        <v>78</v>
      </c>
      <c r="N21" t="s">
        <v>79</v>
      </c>
      <c r="O21" t="s">
        <v>74</v>
      </c>
      <c r="P21" t="s">
        <v>74</v>
      </c>
      <c r="Q21" t="s">
        <v>74</v>
      </c>
      <c r="R21" t="s">
        <v>74</v>
      </c>
      <c r="S21" t="s">
        <v>74</v>
      </c>
      <c r="T21" t="s">
        <v>497</v>
      </c>
      <c r="U21" t="s">
        <v>498</v>
      </c>
      <c r="V21" t="s">
        <v>499</v>
      </c>
      <c r="W21" t="s">
        <v>361</v>
      </c>
      <c r="X21" t="s">
        <v>194</v>
      </c>
      <c r="Y21" t="s">
        <v>500</v>
      </c>
      <c r="Z21" t="s">
        <v>363</v>
      </c>
      <c r="AA21" t="s">
        <v>364</v>
      </c>
      <c r="AB21" t="s">
        <v>365</v>
      </c>
      <c r="AC21" t="s">
        <v>74</v>
      </c>
      <c r="AD21" t="s">
        <v>74</v>
      </c>
      <c r="AE21" t="s">
        <v>74</v>
      </c>
      <c r="AF21" t="s">
        <v>74</v>
      </c>
      <c r="AG21">
        <v>42</v>
      </c>
      <c r="AH21">
        <v>2</v>
      </c>
      <c r="AI21">
        <v>2</v>
      </c>
      <c r="AJ21">
        <v>0</v>
      </c>
      <c r="AK21">
        <v>1</v>
      </c>
      <c r="AL21" t="s">
        <v>149</v>
      </c>
      <c r="AM21" t="s">
        <v>150</v>
      </c>
      <c r="AN21" t="s">
        <v>151</v>
      </c>
      <c r="AO21" t="s">
        <v>152</v>
      </c>
      <c r="AP21" t="s">
        <v>153</v>
      </c>
      <c r="AQ21" t="s">
        <v>74</v>
      </c>
      <c r="AR21" t="s">
        <v>136</v>
      </c>
      <c r="AS21" t="s">
        <v>154</v>
      </c>
      <c r="AT21" t="s">
        <v>74</v>
      </c>
      <c r="AU21">
        <v>2018</v>
      </c>
      <c r="AV21">
        <v>48</v>
      </c>
      <c r="AW21">
        <v>2</v>
      </c>
      <c r="AX21" t="s">
        <v>74</v>
      </c>
      <c r="AY21" t="s">
        <v>74</v>
      </c>
      <c r="AZ21" t="s">
        <v>74</v>
      </c>
      <c r="BA21" t="s">
        <v>74</v>
      </c>
      <c r="BB21">
        <v>83</v>
      </c>
      <c r="BC21">
        <v>90</v>
      </c>
      <c r="BD21" t="s">
        <v>74</v>
      </c>
      <c r="BE21" t="s">
        <v>501</v>
      </c>
      <c r="BF21" t="str">
        <f>HYPERLINK("http://dx.doi.org/10.5507/ag.2018.008","http://dx.doi.org/10.5507/ag.2018.008")</f>
        <v>http://dx.doi.org/10.5507/ag.2018.008</v>
      </c>
      <c r="BG21" t="s">
        <v>74</v>
      </c>
      <c r="BH21" t="s">
        <v>74</v>
      </c>
      <c r="BI21">
        <v>8</v>
      </c>
      <c r="BJ21" t="s">
        <v>158</v>
      </c>
      <c r="BK21" t="s">
        <v>129</v>
      </c>
      <c r="BL21" t="s">
        <v>158</v>
      </c>
      <c r="BM21" t="s">
        <v>502</v>
      </c>
      <c r="BN21" t="s">
        <v>74</v>
      </c>
      <c r="BO21" t="s">
        <v>503</v>
      </c>
      <c r="BP21" t="s">
        <v>74</v>
      </c>
      <c r="BQ21" t="s">
        <v>74</v>
      </c>
      <c r="BR21" t="s">
        <v>103</v>
      </c>
      <c r="BS21" t="s">
        <v>504</v>
      </c>
      <c r="BT21" t="str">
        <f>HYPERLINK("https%3A%2F%2Fwww.webofscience.com%2Fwos%2Fwoscc%2Ffull-record%2FWOS:000437537000006","View Full Record in Web of Science")</f>
        <v>View Full Record in Web of Science</v>
      </c>
    </row>
    <row r="22" spans="1:72" x14ac:dyDescent="0.25">
      <c r="A22" t="s">
        <v>72</v>
      </c>
      <c r="B22" t="s">
        <v>505</v>
      </c>
      <c r="C22" t="s">
        <v>74</v>
      </c>
      <c r="D22" t="s">
        <v>74</v>
      </c>
      <c r="E22" t="s">
        <v>74</v>
      </c>
      <c r="F22" t="s">
        <v>506</v>
      </c>
      <c r="G22" t="s">
        <v>74</v>
      </c>
      <c r="H22" t="s">
        <v>74</v>
      </c>
      <c r="I22" t="s">
        <v>507</v>
      </c>
      <c r="J22" t="s">
        <v>508</v>
      </c>
      <c r="K22" t="s">
        <v>74</v>
      </c>
      <c r="L22" t="s">
        <v>74</v>
      </c>
      <c r="M22" t="s">
        <v>78</v>
      </c>
      <c r="N22" t="s">
        <v>79</v>
      </c>
      <c r="O22" t="s">
        <v>74</v>
      </c>
      <c r="P22" t="s">
        <v>74</v>
      </c>
      <c r="Q22" t="s">
        <v>74</v>
      </c>
      <c r="R22" t="s">
        <v>74</v>
      </c>
      <c r="S22" t="s">
        <v>74</v>
      </c>
      <c r="T22" t="s">
        <v>509</v>
      </c>
      <c r="U22" t="s">
        <v>74</v>
      </c>
      <c r="V22" t="s">
        <v>510</v>
      </c>
      <c r="W22" t="s">
        <v>511</v>
      </c>
      <c r="X22" t="s">
        <v>512</v>
      </c>
      <c r="Y22" t="s">
        <v>513</v>
      </c>
      <c r="Z22" t="s">
        <v>514</v>
      </c>
      <c r="AA22" t="s">
        <v>515</v>
      </c>
      <c r="AB22" t="s">
        <v>516</v>
      </c>
      <c r="AC22" t="s">
        <v>517</v>
      </c>
      <c r="AD22" t="s">
        <v>518</v>
      </c>
      <c r="AE22" t="s">
        <v>519</v>
      </c>
      <c r="AF22" t="s">
        <v>74</v>
      </c>
      <c r="AG22">
        <v>41</v>
      </c>
      <c r="AH22">
        <v>3</v>
      </c>
      <c r="AI22">
        <v>3</v>
      </c>
      <c r="AJ22">
        <v>0</v>
      </c>
      <c r="AK22">
        <v>7</v>
      </c>
      <c r="AL22" t="s">
        <v>174</v>
      </c>
      <c r="AM22" t="s">
        <v>175</v>
      </c>
      <c r="AN22" t="s">
        <v>176</v>
      </c>
      <c r="AO22" t="s">
        <v>520</v>
      </c>
      <c r="AP22" t="s">
        <v>521</v>
      </c>
      <c r="AQ22" t="s">
        <v>74</v>
      </c>
      <c r="AR22" t="s">
        <v>522</v>
      </c>
      <c r="AS22" t="s">
        <v>523</v>
      </c>
      <c r="AT22" t="s">
        <v>74</v>
      </c>
      <c r="AU22">
        <v>2018</v>
      </c>
      <c r="AV22">
        <v>54</v>
      </c>
      <c r="AW22">
        <v>3</v>
      </c>
      <c r="AX22" t="s">
        <v>74</v>
      </c>
      <c r="AY22" t="s">
        <v>74</v>
      </c>
      <c r="AZ22" t="s">
        <v>74</v>
      </c>
      <c r="BA22" t="s">
        <v>74</v>
      </c>
      <c r="BB22">
        <v>320</v>
      </c>
      <c r="BC22">
        <v>337</v>
      </c>
      <c r="BD22" t="s">
        <v>74</v>
      </c>
      <c r="BE22" t="s">
        <v>524</v>
      </c>
      <c r="BF22" t="str">
        <f>HYPERLINK("http://dx.doi.org/10.1080/00309230.2017.1394884","http://dx.doi.org/10.1080/00309230.2017.1394884")</f>
        <v>http://dx.doi.org/10.1080/00309230.2017.1394884</v>
      </c>
      <c r="BG22" t="s">
        <v>74</v>
      </c>
      <c r="BH22" t="s">
        <v>74</v>
      </c>
      <c r="BI22">
        <v>18</v>
      </c>
      <c r="BJ22" t="s">
        <v>525</v>
      </c>
      <c r="BK22" t="s">
        <v>99</v>
      </c>
      <c r="BL22" t="s">
        <v>526</v>
      </c>
      <c r="BM22" t="s">
        <v>527</v>
      </c>
      <c r="BN22" t="s">
        <v>74</v>
      </c>
      <c r="BO22" t="s">
        <v>74</v>
      </c>
      <c r="BP22" t="s">
        <v>74</v>
      </c>
      <c r="BQ22" t="s">
        <v>74</v>
      </c>
      <c r="BR22" t="s">
        <v>103</v>
      </c>
      <c r="BS22" t="s">
        <v>528</v>
      </c>
      <c r="BT22" t="str">
        <f>HYPERLINK("https%3A%2F%2Fwww.webofscience.com%2Fwos%2Fwoscc%2Ffull-record%2FWOS:000428817900006","View Full Record in Web of Science")</f>
        <v>View Full Record in Web of Science</v>
      </c>
    </row>
    <row r="23" spans="1:72" x14ac:dyDescent="0.25">
      <c r="A23" t="s">
        <v>72</v>
      </c>
      <c r="B23" t="s">
        <v>529</v>
      </c>
      <c r="C23" t="s">
        <v>74</v>
      </c>
      <c r="D23" t="s">
        <v>74</v>
      </c>
      <c r="E23" t="s">
        <v>74</v>
      </c>
      <c r="F23" t="s">
        <v>530</v>
      </c>
      <c r="G23" t="s">
        <v>74</v>
      </c>
      <c r="H23" t="s">
        <v>74</v>
      </c>
      <c r="I23" t="s">
        <v>531</v>
      </c>
      <c r="J23" t="s">
        <v>532</v>
      </c>
      <c r="K23" t="s">
        <v>74</v>
      </c>
      <c r="L23" t="s">
        <v>74</v>
      </c>
      <c r="M23" t="s">
        <v>533</v>
      </c>
      <c r="N23" t="s">
        <v>79</v>
      </c>
      <c r="O23" t="s">
        <v>74</v>
      </c>
      <c r="P23" t="s">
        <v>74</v>
      </c>
      <c r="Q23" t="s">
        <v>74</v>
      </c>
      <c r="R23" t="s">
        <v>74</v>
      </c>
      <c r="S23" t="s">
        <v>74</v>
      </c>
      <c r="T23" t="s">
        <v>534</v>
      </c>
      <c r="U23" t="s">
        <v>535</v>
      </c>
      <c r="V23" t="s">
        <v>536</v>
      </c>
      <c r="W23" t="s">
        <v>537</v>
      </c>
      <c r="X23" t="s">
        <v>74</v>
      </c>
      <c r="Y23" t="s">
        <v>538</v>
      </c>
      <c r="Z23" t="s">
        <v>539</v>
      </c>
      <c r="AA23" t="s">
        <v>540</v>
      </c>
      <c r="AB23" t="s">
        <v>541</v>
      </c>
      <c r="AC23" t="s">
        <v>74</v>
      </c>
      <c r="AD23" t="s">
        <v>74</v>
      </c>
      <c r="AE23" t="s">
        <v>74</v>
      </c>
      <c r="AF23" t="s">
        <v>74</v>
      </c>
      <c r="AG23">
        <v>70</v>
      </c>
      <c r="AH23">
        <v>6</v>
      </c>
      <c r="AI23">
        <v>6</v>
      </c>
      <c r="AJ23">
        <v>3</v>
      </c>
      <c r="AK23">
        <v>23</v>
      </c>
      <c r="AL23" t="s">
        <v>542</v>
      </c>
      <c r="AM23" t="s">
        <v>543</v>
      </c>
      <c r="AN23" t="s">
        <v>544</v>
      </c>
      <c r="AO23" t="s">
        <v>545</v>
      </c>
      <c r="AP23" t="s">
        <v>74</v>
      </c>
      <c r="AQ23" t="s">
        <v>74</v>
      </c>
      <c r="AR23" t="s">
        <v>546</v>
      </c>
      <c r="AS23" t="s">
        <v>547</v>
      </c>
      <c r="AT23" t="s">
        <v>74</v>
      </c>
      <c r="AU23">
        <v>2017</v>
      </c>
      <c r="AV23">
        <v>78</v>
      </c>
      <c r="AW23">
        <v>4</v>
      </c>
      <c r="AX23" t="s">
        <v>74</v>
      </c>
      <c r="AY23" t="s">
        <v>74</v>
      </c>
      <c r="AZ23" t="s">
        <v>74</v>
      </c>
      <c r="BA23" t="s">
        <v>74</v>
      </c>
      <c r="BB23">
        <v>283</v>
      </c>
      <c r="BC23">
        <v>304</v>
      </c>
      <c r="BD23" t="s">
        <v>74</v>
      </c>
      <c r="BE23" t="s">
        <v>74</v>
      </c>
      <c r="BF23" t="s">
        <v>74</v>
      </c>
      <c r="BG23" t="s">
        <v>74</v>
      </c>
      <c r="BH23" t="s">
        <v>74</v>
      </c>
      <c r="BI23">
        <v>22</v>
      </c>
      <c r="BJ23" t="s">
        <v>548</v>
      </c>
      <c r="BK23" t="s">
        <v>549</v>
      </c>
      <c r="BL23" t="s">
        <v>391</v>
      </c>
      <c r="BM23" t="s">
        <v>550</v>
      </c>
      <c r="BN23" t="s">
        <v>74</v>
      </c>
      <c r="BO23" t="s">
        <v>74</v>
      </c>
      <c r="BP23" t="s">
        <v>74</v>
      </c>
      <c r="BQ23" t="s">
        <v>74</v>
      </c>
      <c r="BR23" t="s">
        <v>103</v>
      </c>
      <c r="BS23" t="s">
        <v>551</v>
      </c>
      <c r="BT23" t="str">
        <f>HYPERLINK("https%3A%2F%2Fwww.webofscience.com%2Fwos%2Fwoscc%2Ffull-record%2FWOS:000418886700001","View Full Record in Web of Science")</f>
        <v>View Full Record in Web of Science</v>
      </c>
    </row>
    <row r="24" spans="1:72" x14ac:dyDescent="0.25">
      <c r="A24" t="s">
        <v>72</v>
      </c>
      <c r="B24" t="s">
        <v>552</v>
      </c>
      <c r="C24" t="s">
        <v>74</v>
      </c>
      <c r="D24" t="s">
        <v>74</v>
      </c>
      <c r="E24" t="s">
        <v>74</v>
      </c>
      <c r="F24" t="s">
        <v>553</v>
      </c>
      <c r="G24" t="s">
        <v>74</v>
      </c>
      <c r="H24" t="s">
        <v>74</v>
      </c>
      <c r="I24" t="s">
        <v>554</v>
      </c>
      <c r="J24" t="s">
        <v>555</v>
      </c>
      <c r="K24" t="s">
        <v>74</v>
      </c>
      <c r="L24" t="s">
        <v>74</v>
      </c>
      <c r="M24" t="s">
        <v>78</v>
      </c>
      <c r="N24" t="s">
        <v>79</v>
      </c>
      <c r="O24" t="s">
        <v>74</v>
      </c>
      <c r="P24" t="s">
        <v>74</v>
      </c>
      <c r="Q24" t="s">
        <v>74</v>
      </c>
      <c r="R24" t="s">
        <v>74</v>
      </c>
      <c r="S24" t="s">
        <v>74</v>
      </c>
      <c r="T24" t="s">
        <v>556</v>
      </c>
      <c r="U24" t="s">
        <v>557</v>
      </c>
      <c r="V24" t="s">
        <v>558</v>
      </c>
      <c r="W24" t="s">
        <v>559</v>
      </c>
      <c r="X24" t="s">
        <v>112</v>
      </c>
      <c r="Y24" t="s">
        <v>560</v>
      </c>
      <c r="Z24" t="s">
        <v>561</v>
      </c>
      <c r="AA24" t="s">
        <v>562</v>
      </c>
      <c r="AB24" t="s">
        <v>563</v>
      </c>
      <c r="AC24" t="s">
        <v>74</v>
      </c>
      <c r="AD24" t="s">
        <v>74</v>
      </c>
      <c r="AE24" t="s">
        <v>74</v>
      </c>
      <c r="AF24" t="s">
        <v>74</v>
      </c>
      <c r="AG24">
        <v>73</v>
      </c>
      <c r="AH24">
        <v>9</v>
      </c>
      <c r="AI24">
        <v>9</v>
      </c>
      <c r="AJ24">
        <v>0</v>
      </c>
      <c r="AK24">
        <v>32</v>
      </c>
      <c r="AL24" t="s">
        <v>564</v>
      </c>
      <c r="AM24" t="s">
        <v>120</v>
      </c>
      <c r="AN24" t="s">
        <v>565</v>
      </c>
      <c r="AO24" t="s">
        <v>566</v>
      </c>
      <c r="AP24" t="s">
        <v>567</v>
      </c>
      <c r="AQ24" t="s">
        <v>74</v>
      </c>
      <c r="AR24" t="s">
        <v>568</v>
      </c>
      <c r="AS24" t="s">
        <v>569</v>
      </c>
      <c r="AT24" t="s">
        <v>205</v>
      </c>
      <c r="AU24">
        <v>2014</v>
      </c>
      <c r="AV24">
        <v>20</v>
      </c>
      <c r="AW24">
        <v>2</v>
      </c>
      <c r="AX24" t="s">
        <v>74</v>
      </c>
      <c r="AY24" t="s">
        <v>74</v>
      </c>
      <c r="AZ24" t="s">
        <v>74</v>
      </c>
      <c r="BA24" t="s">
        <v>74</v>
      </c>
      <c r="BB24">
        <v>145</v>
      </c>
      <c r="BC24">
        <v>164</v>
      </c>
      <c r="BD24" t="s">
        <v>74</v>
      </c>
      <c r="BE24" t="s">
        <v>570</v>
      </c>
      <c r="BF24" t="str">
        <f>HYPERLINK("http://dx.doi.org/10.1177/1356336X13508684","http://dx.doi.org/10.1177/1356336X13508684")</f>
        <v>http://dx.doi.org/10.1177/1356336X13508684</v>
      </c>
      <c r="BG24" t="s">
        <v>74</v>
      </c>
      <c r="BH24" t="s">
        <v>74</v>
      </c>
      <c r="BI24">
        <v>20</v>
      </c>
      <c r="BJ24" t="s">
        <v>128</v>
      </c>
      <c r="BK24" t="s">
        <v>99</v>
      </c>
      <c r="BL24" t="s">
        <v>128</v>
      </c>
      <c r="BM24" t="s">
        <v>571</v>
      </c>
      <c r="BN24" t="s">
        <v>74</v>
      </c>
      <c r="BO24" t="s">
        <v>74</v>
      </c>
      <c r="BP24" t="s">
        <v>74</v>
      </c>
      <c r="BQ24" t="s">
        <v>74</v>
      </c>
      <c r="BR24" t="s">
        <v>103</v>
      </c>
      <c r="BS24" t="s">
        <v>572</v>
      </c>
      <c r="BT24" t="str">
        <f>HYPERLINK("https%3A%2F%2Fwww.webofscience.com%2Fwos%2Fwoscc%2Ffull-record%2FWOS:000333766700001","View Full Record in Web of Science")</f>
        <v>View Full Record in Web of Science</v>
      </c>
    </row>
    <row r="25" spans="1:72" x14ac:dyDescent="0.25">
      <c r="A25" t="s">
        <v>72</v>
      </c>
      <c r="B25" t="s">
        <v>573</v>
      </c>
      <c r="C25" t="s">
        <v>74</v>
      </c>
      <c r="D25" t="s">
        <v>74</v>
      </c>
      <c r="E25" t="s">
        <v>74</v>
      </c>
      <c r="F25" t="s">
        <v>574</v>
      </c>
      <c r="G25" t="s">
        <v>74</v>
      </c>
      <c r="H25" t="s">
        <v>74</v>
      </c>
      <c r="I25" t="s">
        <v>575</v>
      </c>
      <c r="J25" t="s">
        <v>576</v>
      </c>
      <c r="K25" t="s">
        <v>74</v>
      </c>
      <c r="L25" t="s">
        <v>74</v>
      </c>
      <c r="M25" t="s">
        <v>78</v>
      </c>
      <c r="N25" t="s">
        <v>79</v>
      </c>
      <c r="O25" t="s">
        <v>74</v>
      </c>
      <c r="P25" t="s">
        <v>74</v>
      </c>
      <c r="Q25" t="s">
        <v>74</v>
      </c>
      <c r="R25" t="s">
        <v>74</v>
      </c>
      <c r="S25" t="s">
        <v>74</v>
      </c>
      <c r="T25" t="s">
        <v>577</v>
      </c>
      <c r="U25" t="s">
        <v>74</v>
      </c>
      <c r="V25" t="s">
        <v>578</v>
      </c>
      <c r="W25" t="s">
        <v>579</v>
      </c>
      <c r="X25" t="s">
        <v>402</v>
      </c>
      <c r="Y25" t="s">
        <v>580</v>
      </c>
      <c r="Z25" t="s">
        <v>581</v>
      </c>
      <c r="AA25" t="s">
        <v>582</v>
      </c>
      <c r="AB25" t="s">
        <v>583</v>
      </c>
      <c r="AC25" t="s">
        <v>584</v>
      </c>
      <c r="AD25" t="s">
        <v>74</v>
      </c>
      <c r="AE25" t="s">
        <v>585</v>
      </c>
      <c r="AF25" t="s">
        <v>74</v>
      </c>
      <c r="AG25">
        <v>4</v>
      </c>
      <c r="AH25">
        <v>1</v>
      </c>
      <c r="AI25">
        <v>1</v>
      </c>
      <c r="AJ25">
        <v>0</v>
      </c>
      <c r="AK25">
        <v>12</v>
      </c>
      <c r="AL25" t="s">
        <v>586</v>
      </c>
      <c r="AM25" t="s">
        <v>587</v>
      </c>
      <c r="AN25" t="s">
        <v>588</v>
      </c>
      <c r="AO25" t="s">
        <v>589</v>
      </c>
      <c r="AP25" t="s">
        <v>74</v>
      </c>
      <c r="AQ25" t="s">
        <v>74</v>
      </c>
      <c r="AR25" t="s">
        <v>576</v>
      </c>
      <c r="AS25" t="s">
        <v>590</v>
      </c>
      <c r="AT25" t="s">
        <v>591</v>
      </c>
      <c r="AU25">
        <v>2013</v>
      </c>
      <c r="AV25">
        <v>16</v>
      </c>
      <c r="AW25" t="s">
        <v>592</v>
      </c>
      <c r="AX25" t="s">
        <v>74</v>
      </c>
      <c r="AY25" t="s">
        <v>74</v>
      </c>
      <c r="AZ25" t="s">
        <v>74</v>
      </c>
      <c r="BA25" t="s">
        <v>74</v>
      </c>
      <c r="BB25">
        <v>111</v>
      </c>
      <c r="BC25">
        <v>115</v>
      </c>
      <c r="BD25" t="s">
        <v>74</v>
      </c>
      <c r="BE25" t="s">
        <v>593</v>
      </c>
      <c r="BF25" t="str">
        <f>HYPERLINK("http://dx.doi.org/10.1080/09720073.2013.11891340","http://dx.doi.org/10.1080/09720073.2013.11891340")</f>
        <v>http://dx.doi.org/10.1080/09720073.2013.11891340</v>
      </c>
      <c r="BG25" t="s">
        <v>74</v>
      </c>
      <c r="BH25" t="s">
        <v>74</v>
      </c>
      <c r="BI25">
        <v>5</v>
      </c>
      <c r="BJ25" t="s">
        <v>594</v>
      </c>
      <c r="BK25" t="s">
        <v>595</v>
      </c>
      <c r="BL25" t="s">
        <v>596</v>
      </c>
      <c r="BM25" t="s">
        <v>597</v>
      </c>
      <c r="BN25" t="s">
        <v>74</v>
      </c>
      <c r="BO25" t="s">
        <v>74</v>
      </c>
      <c r="BP25" t="s">
        <v>74</v>
      </c>
      <c r="BQ25" t="s">
        <v>74</v>
      </c>
      <c r="BR25" t="s">
        <v>103</v>
      </c>
      <c r="BS25" t="s">
        <v>598</v>
      </c>
      <c r="BT25" t="str">
        <f>HYPERLINK("https%3A%2F%2Fwww.webofscience.com%2Fwos%2Fwoscc%2Ffull-record%2FWOS:000323112000012","View Full Record in Web of Science")</f>
        <v>View Full Record in Web of Science</v>
      </c>
    </row>
    <row r="26" spans="1:72" x14ac:dyDescent="0.25">
      <c r="A26" t="s">
        <v>72</v>
      </c>
      <c r="B26" t="s">
        <v>599</v>
      </c>
      <c r="C26" t="s">
        <v>74</v>
      </c>
      <c r="D26" t="s">
        <v>74</v>
      </c>
      <c r="E26" t="s">
        <v>74</v>
      </c>
      <c r="F26" t="s">
        <v>600</v>
      </c>
      <c r="G26" t="s">
        <v>74</v>
      </c>
      <c r="H26" t="s">
        <v>74</v>
      </c>
      <c r="I26" t="s">
        <v>601</v>
      </c>
      <c r="J26" t="s">
        <v>602</v>
      </c>
      <c r="K26" t="s">
        <v>74</v>
      </c>
      <c r="L26" t="s">
        <v>74</v>
      </c>
      <c r="M26" t="s">
        <v>533</v>
      </c>
      <c r="N26" t="s">
        <v>79</v>
      </c>
      <c r="O26" t="s">
        <v>74</v>
      </c>
      <c r="P26" t="s">
        <v>74</v>
      </c>
      <c r="Q26" t="s">
        <v>74</v>
      </c>
      <c r="R26" t="s">
        <v>74</v>
      </c>
      <c r="S26" t="s">
        <v>74</v>
      </c>
      <c r="T26" t="s">
        <v>603</v>
      </c>
      <c r="U26" t="s">
        <v>74</v>
      </c>
      <c r="V26" t="s">
        <v>604</v>
      </c>
      <c r="W26" t="s">
        <v>605</v>
      </c>
      <c r="X26" t="s">
        <v>606</v>
      </c>
      <c r="Y26" t="s">
        <v>607</v>
      </c>
      <c r="Z26" t="s">
        <v>74</v>
      </c>
      <c r="AA26" t="s">
        <v>74</v>
      </c>
      <c r="AB26" t="s">
        <v>74</v>
      </c>
      <c r="AC26" t="s">
        <v>74</v>
      </c>
      <c r="AD26" t="s">
        <v>74</v>
      </c>
      <c r="AE26" t="s">
        <v>74</v>
      </c>
      <c r="AF26" t="s">
        <v>74</v>
      </c>
      <c r="AG26">
        <v>63</v>
      </c>
      <c r="AH26">
        <v>0</v>
      </c>
      <c r="AI26">
        <v>0</v>
      </c>
      <c r="AJ26">
        <v>0</v>
      </c>
      <c r="AK26">
        <v>3</v>
      </c>
      <c r="AL26" t="s">
        <v>608</v>
      </c>
      <c r="AM26" t="s">
        <v>609</v>
      </c>
      <c r="AN26" t="s">
        <v>610</v>
      </c>
      <c r="AO26" t="s">
        <v>611</v>
      </c>
      <c r="AP26" t="s">
        <v>74</v>
      </c>
      <c r="AQ26" t="s">
        <v>74</v>
      </c>
      <c r="AR26" t="s">
        <v>612</v>
      </c>
      <c r="AS26" t="s">
        <v>613</v>
      </c>
      <c r="AT26" t="s">
        <v>74</v>
      </c>
      <c r="AU26">
        <v>2013</v>
      </c>
      <c r="AV26">
        <v>61</v>
      </c>
      <c r="AW26">
        <v>5</v>
      </c>
      <c r="AX26" t="s">
        <v>74</v>
      </c>
      <c r="AY26" t="s">
        <v>74</v>
      </c>
      <c r="AZ26" t="s">
        <v>74</v>
      </c>
      <c r="BA26" t="s">
        <v>74</v>
      </c>
      <c r="BB26">
        <v>705</v>
      </c>
      <c r="BC26">
        <v>724</v>
      </c>
      <c r="BD26" t="s">
        <v>74</v>
      </c>
      <c r="BE26" t="s">
        <v>74</v>
      </c>
      <c r="BF26" t="s">
        <v>74</v>
      </c>
      <c r="BG26" t="s">
        <v>74</v>
      </c>
      <c r="BH26" t="s">
        <v>74</v>
      </c>
      <c r="BI26">
        <v>20</v>
      </c>
      <c r="BJ26" t="s">
        <v>614</v>
      </c>
      <c r="BK26" t="s">
        <v>615</v>
      </c>
      <c r="BL26" t="s">
        <v>616</v>
      </c>
      <c r="BM26" t="s">
        <v>617</v>
      </c>
      <c r="BN26" t="s">
        <v>74</v>
      </c>
      <c r="BO26" t="s">
        <v>74</v>
      </c>
      <c r="BP26" t="s">
        <v>74</v>
      </c>
      <c r="BQ26" t="s">
        <v>74</v>
      </c>
      <c r="BR26" t="s">
        <v>103</v>
      </c>
      <c r="BS26" t="s">
        <v>618</v>
      </c>
      <c r="BT26" t="str">
        <f>HYPERLINK("https%3A%2F%2Fwww.webofscience.com%2Fwos%2Fwoscc%2Ffull-record%2FWOS:000328519100003","View Full Record in Web of Science")</f>
        <v>View Full Record in Web of Science</v>
      </c>
    </row>
    <row r="27" spans="1:72" x14ac:dyDescent="0.25">
      <c r="A27" t="s">
        <v>72</v>
      </c>
      <c r="B27" t="s">
        <v>619</v>
      </c>
      <c r="C27" t="s">
        <v>74</v>
      </c>
      <c r="D27" t="s">
        <v>74</v>
      </c>
      <c r="E27" t="s">
        <v>74</v>
      </c>
      <c r="F27" t="s">
        <v>620</v>
      </c>
      <c r="G27" t="s">
        <v>74</v>
      </c>
      <c r="H27" t="s">
        <v>74</v>
      </c>
      <c r="I27" t="s">
        <v>621</v>
      </c>
      <c r="J27" t="s">
        <v>622</v>
      </c>
      <c r="K27" t="s">
        <v>74</v>
      </c>
      <c r="L27" t="s">
        <v>74</v>
      </c>
      <c r="M27" t="s">
        <v>78</v>
      </c>
      <c r="N27" t="s">
        <v>79</v>
      </c>
      <c r="O27" t="s">
        <v>74</v>
      </c>
      <c r="P27" t="s">
        <v>74</v>
      </c>
      <c r="Q27" t="s">
        <v>74</v>
      </c>
      <c r="R27" t="s">
        <v>74</v>
      </c>
      <c r="S27" t="s">
        <v>74</v>
      </c>
      <c r="T27" t="s">
        <v>623</v>
      </c>
      <c r="U27" t="s">
        <v>74</v>
      </c>
      <c r="V27" t="s">
        <v>624</v>
      </c>
      <c r="W27" t="s">
        <v>625</v>
      </c>
      <c r="X27" t="s">
        <v>626</v>
      </c>
      <c r="Y27" t="s">
        <v>627</v>
      </c>
      <c r="Z27" t="s">
        <v>628</v>
      </c>
      <c r="AA27" t="s">
        <v>629</v>
      </c>
      <c r="AB27" t="s">
        <v>630</v>
      </c>
      <c r="AC27" t="s">
        <v>74</v>
      </c>
      <c r="AD27" t="s">
        <v>74</v>
      </c>
      <c r="AE27" t="s">
        <v>74</v>
      </c>
      <c r="AF27" t="s">
        <v>74</v>
      </c>
      <c r="AG27">
        <v>28</v>
      </c>
      <c r="AH27">
        <v>6</v>
      </c>
      <c r="AI27">
        <v>7</v>
      </c>
      <c r="AJ27">
        <v>1</v>
      </c>
      <c r="AK27">
        <v>7</v>
      </c>
      <c r="AL27" t="s">
        <v>174</v>
      </c>
      <c r="AM27" t="s">
        <v>175</v>
      </c>
      <c r="AN27" t="s">
        <v>631</v>
      </c>
      <c r="AO27" t="s">
        <v>632</v>
      </c>
      <c r="AP27" t="s">
        <v>74</v>
      </c>
      <c r="AQ27" t="s">
        <v>74</v>
      </c>
      <c r="AR27" t="s">
        <v>633</v>
      </c>
      <c r="AS27" t="s">
        <v>634</v>
      </c>
      <c r="AT27" t="s">
        <v>74</v>
      </c>
      <c r="AU27">
        <v>2011</v>
      </c>
      <c r="AV27">
        <v>17</v>
      </c>
      <c r="AW27">
        <v>4</v>
      </c>
      <c r="AX27" t="s">
        <v>74</v>
      </c>
      <c r="AY27" t="s">
        <v>74</v>
      </c>
      <c r="AZ27" t="s">
        <v>74</v>
      </c>
      <c r="BA27" t="s">
        <v>74</v>
      </c>
      <c r="BB27">
        <v>499</v>
      </c>
      <c r="BC27">
        <v>517</v>
      </c>
      <c r="BD27" t="s">
        <v>74</v>
      </c>
      <c r="BE27" t="s">
        <v>635</v>
      </c>
      <c r="BF27" t="str">
        <f>HYPERLINK("http://dx.doi.org/10.1080/13504622.2011.557497","http://dx.doi.org/10.1080/13504622.2011.557497")</f>
        <v>http://dx.doi.org/10.1080/13504622.2011.557497</v>
      </c>
      <c r="BG27" t="s">
        <v>74</v>
      </c>
      <c r="BH27" t="s">
        <v>74</v>
      </c>
      <c r="BI27">
        <v>19</v>
      </c>
      <c r="BJ27" t="s">
        <v>636</v>
      </c>
      <c r="BK27" t="s">
        <v>99</v>
      </c>
      <c r="BL27" t="s">
        <v>637</v>
      </c>
      <c r="BM27" t="s">
        <v>638</v>
      </c>
      <c r="BN27" t="s">
        <v>74</v>
      </c>
      <c r="BO27" t="s">
        <v>74</v>
      </c>
      <c r="BP27" t="s">
        <v>74</v>
      </c>
      <c r="BQ27" t="s">
        <v>74</v>
      </c>
      <c r="BR27" t="s">
        <v>103</v>
      </c>
      <c r="BS27" t="s">
        <v>639</v>
      </c>
      <c r="BT27" t="str">
        <f>HYPERLINK("https%3A%2F%2Fwww.webofscience.com%2Fwos%2Fwoscc%2Ffull-record%2FWOS:000299501400004","View Full Record in Web of Science")</f>
        <v>View Full Record in Web of Science</v>
      </c>
    </row>
    <row r="28" spans="1:72" x14ac:dyDescent="0.25">
      <c r="A28" t="s">
        <v>72</v>
      </c>
      <c r="B28" t="s">
        <v>640</v>
      </c>
      <c r="C28" t="s">
        <v>74</v>
      </c>
      <c r="D28" t="s">
        <v>74</v>
      </c>
      <c r="E28" t="s">
        <v>74</v>
      </c>
      <c r="F28" t="s">
        <v>641</v>
      </c>
      <c r="G28" t="s">
        <v>74</v>
      </c>
      <c r="H28" t="s">
        <v>74</v>
      </c>
      <c r="I28" t="s">
        <v>642</v>
      </c>
      <c r="J28" t="s">
        <v>643</v>
      </c>
      <c r="K28" t="s">
        <v>74</v>
      </c>
      <c r="L28" t="s">
        <v>74</v>
      </c>
      <c r="M28" t="s">
        <v>78</v>
      </c>
      <c r="N28" t="s">
        <v>79</v>
      </c>
      <c r="O28" t="s">
        <v>74</v>
      </c>
      <c r="P28" t="s">
        <v>74</v>
      </c>
      <c r="Q28" t="s">
        <v>74</v>
      </c>
      <c r="R28" t="s">
        <v>74</v>
      </c>
      <c r="S28" t="s">
        <v>74</v>
      </c>
      <c r="T28" t="s">
        <v>644</v>
      </c>
      <c r="U28" t="s">
        <v>645</v>
      </c>
      <c r="V28" t="s">
        <v>646</v>
      </c>
      <c r="W28" t="s">
        <v>647</v>
      </c>
      <c r="X28" t="s">
        <v>648</v>
      </c>
      <c r="Y28" t="s">
        <v>649</v>
      </c>
      <c r="Z28" t="s">
        <v>650</v>
      </c>
      <c r="AA28" t="s">
        <v>651</v>
      </c>
      <c r="AB28" t="s">
        <v>652</v>
      </c>
      <c r="AC28" t="s">
        <v>653</v>
      </c>
      <c r="AD28" t="s">
        <v>654</v>
      </c>
      <c r="AE28" t="s">
        <v>655</v>
      </c>
      <c r="AF28" t="s">
        <v>74</v>
      </c>
      <c r="AG28">
        <v>52</v>
      </c>
      <c r="AH28">
        <v>14</v>
      </c>
      <c r="AI28">
        <v>14</v>
      </c>
      <c r="AJ28">
        <v>1</v>
      </c>
      <c r="AK28">
        <v>12</v>
      </c>
      <c r="AL28" t="s">
        <v>656</v>
      </c>
      <c r="AM28" t="s">
        <v>657</v>
      </c>
      <c r="AN28" t="s">
        <v>658</v>
      </c>
      <c r="AO28" t="s">
        <v>659</v>
      </c>
      <c r="AP28" t="s">
        <v>74</v>
      </c>
      <c r="AQ28" t="s">
        <v>74</v>
      </c>
      <c r="AR28" t="s">
        <v>660</v>
      </c>
      <c r="AS28" t="s">
        <v>661</v>
      </c>
      <c r="AT28" t="s">
        <v>662</v>
      </c>
      <c r="AU28">
        <v>2010</v>
      </c>
      <c r="AV28">
        <v>9</v>
      </c>
      <c r="AW28">
        <v>3</v>
      </c>
      <c r="AX28" t="s">
        <v>74</v>
      </c>
      <c r="AY28" t="s">
        <v>74</v>
      </c>
      <c r="AZ28" t="s">
        <v>74</v>
      </c>
      <c r="BA28" t="s">
        <v>74</v>
      </c>
      <c r="BB28">
        <v>490</v>
      </c>
      <c r="BC28">
        <v>498</v>
      </c>
      <c r="BD28" t="s">
        <v>74</v>
      </c>
      <c r="BE28" t="s">
        <v>74</v>
      </c>
      <c r="BF28" t="s">
        <v>74</v>
      </c>
      <c r="BG28" t="s">
        <v>74</v>
      </c>
      <c r="BH28" t="s">
        <v>74</v>
      </c>
      <c r="BI28">
        <v>9</v>
      </c>
      <c r="BJ28" t="s">
        <v>158</v>
      </c>
      <c r="BK28" t="s">
        <v>595</v>
      </c>
      <c r="BL28" t="s">
        <v>158</v>
      </c>
      <c r="BM28" t="s">
        <v>663</v>
      </c>
      <c r="BN28">
        <v>24149645</v>
      </c>
      <c r="BO28" t="s">
        <v>74</v>
      </c>
      <c r="BP28" t="s">
        <v>74</v>
      </c>
      <c r="BQ28" t="s">
        <v>74</v>
      </c>
      <c r="BR28" t="s">
        <v>103</v>
      </c>
      <c r="BS28" t="s">
        <v>664</v>
      </c>
      <c r="BT28" t="str">
        <f>HYPERLINK("https%3A%2F%2Fwww.webofscience.com%2Fwos%2Fwoscc%2Ffull-record%2FWOS:000289361700019","View Full Record in Web of Science")</f>
        <v>View Full Record in Web of Science</v>
      </c>
    </row>
    <row r="29" spans="1:72" x14ac:dyDescent="0.25">
      <c r="A29" t="s">
        <v>72</v>
      </c>
      <c r="B29" t="s">
        <v>665</v>
      </c>
      <c r="C29" t="s">
        <v>74</v>
      </c>
      <c r="D29" t="s">
        <v>74</v>
      </c>
      <c r="E29" t="s">
        <v>74</v>
      </c>
      <c r="F29" t="s">
        <v>665</v>
      </c>
      <c r="G29" t="s">
        <v>74</v>
      </c>
      <c r="H29" t="s">
        <v>74</v>
      </c>
      <c r="I29" t="s">
        <v>666</v>
      </c>
      <c r="J29" t="s">
        <v>667</v>
      </c>
      <c r="K29" t="s">
        <v>74</v>
      </c>
      <c r="L29" t="s">
        <v>74</v>
      </c>
      <c r="M29" t="s">
        <v>533</v>
      </c>
      <c r="N29" t="s">
        <v>79</v>
      </c>
      <c r="O29" t="s">
        <v>74</v>
      </c>
      <c r="P29" t="s">
        <v>74</v>
      </c>
      <c r="Q29" t="s">
        <v>74</v>
      </c>
      <c r="R29" t="s">
        <v>74</v>
      </c>
      <c r="S29" t="s">
        <v>74</v>
      </c>
      <c r="T29" t="s">
        <v>74</v>
      </c>
      <c r="U29" t="s">
        <v>668</v>
      </c>
      <c r="V29" t="s">
        <v>669</v>
      </c>
      <c r="W29" t="s">
        <v>74</v>
      </c>
      <c r="X29" t="s">
        <v>74</v>
      </c>
      <c r="Y29" t="s">
        <v>74</v>
      </c>
      <c r="Z29" t="s">
        <v>74</v>
      </c>
      <c r="AA29" t="s">
        <v>74</v>
      </c>
      <c r="AB29" t="s">
        <v>74</v>
      </c>
      <c r="AC29" t="s">
        <v>74</v>
      </c>
      <c r="AD29" t="s">
        <v>74</v>
      </c>
      <c r="AE29" t="s">
        <v>74</v>
      </c>
      <c r="AF29" t="s">
        <v>74</v>
      </c>
      <c r="AG29">
        <v>30</v>
      </c>
      <c r="AH29">
        <v>1</v>
      </c>
      <c r="AI29">
        <v>1</v>
      </c>
      <c r="AJ29">
        <v>0</v>
      </c>
      <c r="AK29">
        <v>1</v>
      </c>
      <c r="AL29" t="s">
        <v>670</v>
      </c>
      <c r="AM29" t="s">
        <v>671</v>
      </c>
      <c r="AN29" t="s">
        <v>672</v>
      </c>
      <c r="AO29" t="s">
        <v>673</v>
      </c>
      <c r="AP29" t="s">
        <v>74</v>
      </c>
      <c r="AQ29" t="s">
        <v>74</v>
      </c>
      <c r="AR29" t="s">
        <v>674</v>
      </c>
      <c r="AS29" t="s">
        <v>675</v>
      </c>
      <c r="AT29" t="s">
        <v>74</v>
      </c>
      <c r="AU29">
        <v>1994</v>
      </c>
      <c r="AV29">
        <v>38</v>
      </c>
      <c r="AW29">
        <v>1</v>
      </c>
      <c r="AX29" t="s">
        <v>74</v>
      </c>
      <c r="AY29" t="s">
        <v>74</v>
      </c>
      <c r="AZ29" t="s">
        <v>74</v>
      </c>
      <c r="BA29" t="s">
        <v>74</v>
      </c>
      <c r="BB29">
        <v>71</v>
      </c>
      <c r="BC29">
        <v>77</v>
      </c>
      <c r="BD29" t="s">
        <v>74</v>
      </c>
      <c r="BE29" t="s">
        <v>74</v>
      </c>
      <c r="BF29" t="s">
        <v>74</v>
      </c>
      <c r="BG29" t="s">
        <v>74</v>
      </c>
      <c r="BH29" t="s">
        <v>74</v>
      </c>
      <c r="BI29">
        <v>7</v>
      </c>
      <c r="BJ29" t="s">
        <v>98</v>
      </c>
      <c r="BK29" t="s">
        <v>99</v>
      </c>
      <c r="BL29" t="s">
        <v>100</v>
      </c>
      <c r="BM29" t="s">
        <v>676</v>
      </c>
      <c r="BN29" t="s">
        <v>74</v>
      </c>
      <c r="BO29" t="s">
        <v>74</v>
      </c>
      <c r="BP29" t="s">
        <v>74</v>
      </c>
      <c r="BQ29" t="s">
        <v>74</v>
      </c>
      <c r="BR29" t="s">
        <v>103</v>
      </c>
      <c r="BS29" t="s">
        <v>677</v>
      </c>
      <c r="BT29" t="str">
        <f>HYPERLINK("https%3A%2F%2Fwww.webofscience.com%2Fwos%2Fwoscc%2Ffull-record%2FWOS:A1994NM86700007","View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2023-10-21T12:11:37Z</dcterms:created>
  <dcterms:modified xsi:type="dcterms:W3CDTF">2023-10-21T12:11:37Z</dcterms:modified>
</cp:coreProperties>
</file>